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COMPENSAR\"/>
    </mc:Choice>
  </mc:AlternateContent>
  <bookViews>
    <workbookView xWindow="120" yWindow="135" windowWidth="15480" windowHeight="6660" tabRatio="598" activeTab="1"/>
  </bookViews>
  <sheets>
    <sheet name="JURIDICA" sheetId="9" r:id="rId1"/>
    <sheet name="TECNICA" sheetId="8" r:id="rId2"/>
    <sheet name="FINANCIERA" sheetId="10" r:id="rId3"/>
  </sheets>
  <definedNames>
    <definedName name="_xlnm.Print_Area" localSheetId="1">TECNICA!$A$1:$W$145</definedName>
  </definedNames>
  <calcPr calcId="152511"/>
</workbook>
</file>

<file path=xl/calcChain.xml><?xml version="1.0" encoding="utf-8"?>
<calcChain xmlns="http://schemas.openxmlformats.org/spreadsheetml/2006/main">
  <c r="F76" i="8" l="1"/>
  <c r="F75" i="8"/>
  <c r="F73" i="8"/>
  <c r="F74" i="8" l="1"/>
  <c r="F72" i="8"/>
  <c r="D74" i="8"/>
  <c r="D72" i="8"/>
  <c r="V93" i="8" l="1"/>
  <c r="V94" i="8"/>
  <c r="V95" i="8"/>
  <c r="V96" i="8"/>
  <c r="V97" i="8"/>
  <c r="V98" i="8"/>
  <c r="V99" i="8"/>
  <c r="V92" i="8"/>
  <c r="U93" i="8"/>
  <c r="U94" i="8"/>
  <c r="U95" i="8"/>
  <c r="U96" i="8"/>
  <c r="U97" i="8"/>
  <c r="U98" i="8"/>
  <c r="U99" i="8"/>
  <c r="U92" i="8"/>
  <c r="T93" i="8"/>
  <c r="T94" i="8"/>
  <c r="T95" i="8"/>
  <c r="T96" i="8"/>
  <c r="T97" i="8"/>
  <c r="T98" i="8"/>
  <c r="T99" i="8"/>
  <c r="T92" i="8"/>
  <c r="S93" i="8"/>
  <c r="S94" i="8"/>
  <c r="S95" i="8"/>
  <c r="S96" i="8"/>
  <c r="S97" i="8"/>
  <c r="S98" i="8"/>
  <c r="S99" i="8"/>
  <c r="S92" i="8"/>
  <c r="L99" i="8"/>
  <c r="L98" i="8"/>
  <c r="L97" i="8"/>
  <c r="L96" i="8"/>
  <c r="L95" i="8"/>
  <c r="L94" i="8"/>
  <c r="L93" i="8"/>
  <c r="L92" i="8"/>
  <c r="J99" i="8"/>
  <c r="J98" i="8"/>
  <c r="J97" i="8"/>
  <c r="J96" i="8"/>
  <c r="J95" i="8"/>
  <c r="J94" i="8"/>
  <c r="J93" i="8"/>
  <c r="J92" i="8"/>
  <c r="F71" i="8"/>
  <c r="F70" i="8"/>
  <c r="D71" i="8"/>
  <c r="D70" i="8"/>
  <c r="V33" i="8"/>
  <c r="V34" i="8"/>
  <c r="V35" i="8"/>
  <c r="V36" i="8"/>
  <c r="V37" i="8"/>
  <c r="V38" i="8"/>
  <c r="V39" i="8"/>
  <c r="U33" i="8"/>
  <c r="L33" i="8" s="1"/>
  <c r="U34" i="8"/>
  <c r="U35" i="8"/>
  <c r="U36" i="8"/>
  <c r="U37" i="8"/>
  <c r="U38" i="8"/>
  <c r="U39" i="8"/>
  <c r="V40" i="8"/>
  <c r="U40" i="8"/>
  <c r="S71" i="8"/>
  <c r="S70" i="8"/>
  <c r="O34" i="8"/>
  <c r="O35" i="8"/>
  <c r="O36" i="8"/>
  <c r="O37" i="8"/>
  <c r="O38" i="8"/>
  <c r="O39" i="8"/>
  <c r="O40" i="8"/>
  <c r="T34" i="8"/>
  <c r="T35" i="8"/>
  <c r="T36" i="8"/>
  <c r="T37" i="8"/>
  <c r="T38" i="8"/>
  <c r="T39" i="8"/>
  <c r="T40" i="8"/>
  <c r="T33" i="8"/>
  <c r="K41" i="8"/>
  <c r="S34" i="8"/>
  <c r="S35" i="8"/>
  <c r="S36" i="8"/>
  <c r="S37" i="8"/>
  <c r="S38" i="8"/>
  <c r="S39" i="8"/>
  <c r="S40" i="8"/>
  <c r="S33" i="8"/>
  <c r="J33" i="8"/>
  <c r="J34" i="8"/>
  <c r="J35" i="8"/>
  <c r="J36" i="8"/>
  <c r="J37" i="8"/>
  <c r="J38" i="8"/>
  <c r="J39" i="8"/>
  <c r="J40" i="8"/>
  <c r="E24" i="8"/>
  <c r="F24" i="8"/>
  <c r="C26" i="8" s="1"/>
  <c r="M92" i="8" l="1"/>
  <c r="M96" i="8"/>
  <c r="M40" i="8"/>
  <c r="M93" i="8"/>
  <c r="M97" i="8"/>
  <c r="M94" i="8"/>
  <c r="M98" i="8"/>
  <c r="J100" i="8"/>
  <c r="M95" i="8"/>
  <c r="M99" i="8"/>
  <c r="M39" i="8"/>
  <c r="M37" i="8"/>
  <c r="M38" i="8"/>
  <c r="M36" i="8"/>
  <c r="M33" i="8"/>
  <c r="M35" i="8"/>
  <c r="J41" i="8"/>
  <c r="M41" i="8" l="1"/>
  <c r="C132" i="8"/>
  <c r="C45" i="8" l="1"/>
  <c r="D132" i="8"/>
  <c r="E45" i="8" l="1"/>
  <c r="D45" i="8"/>
  <c r="C12" i="10" l="1"/>
  <c r="C13" i="10" s="1"/>
  <c r="N100" i="8"/>
  <c r="A93" i="8"/>
  <c r="A94" i="8" s="1"/>
  <c r="A95" i="8" s="1"/>
  <c r="A96" i="8" s="1"/>
  <c r="A97" i="8" s="1"/>
  <c r="A98" i="8" s="1"/>
  <c r="A99" i="8" s="1"/>
  <c r="O92" i="8"/>
  <c r="O100" i="8" s="1"/>
  <c r="O33" i="8"/>
  <c r="O41" i="8" s="1"/>
  <c r="E106" i="8" l="1"/>
  <c r="D143" i="8" s="1"/>
  <c r="F122" i="8"/>
  <c r="F125" i="8" s="1"/>
  <c r="D144" i="8" s="1"/>
  <c r="E143" i="8" l="1"/>
  <c r="A34" i="8"/>
  <c r="A35" i="8" s="1"/>
  <c r="A36" i="8" s="1"/>
  <c r="A37" i="8" s="1"/>
  <c r="A38" i="8" s="1"/>
  <c r="A39" i="8" s="1"/>
  <c r="A40" i="8" s="1"/>
  <c r="E46" i="8" l="1"/>
  <c r="D46" i="8"/>
</calcChain>
</file>

<file path=xl/sharedStrings.xml><?xml version="1.0" encoding="utf-8"?>
<sst xmlns="http://schemas.openxmlformats.org/spreadsheetml/2006/main" count="353" uniqueCount="235">
  <si>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</si>
  <si>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</si>
  <si>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</si>
  <si>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</si>
  <si>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</si>
  <si>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</si>
  <si>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</si>
  <si>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</si>
  <si>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</si>
  <si>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</si>
  <si>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</si>
  <si>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</si>
  <si>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</si>
  <si>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</si>
  <si>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</si>
  <si>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</si>
  <si>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</si>
  <si>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</si>
  <si>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</si>
  <si>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</si>
  <si>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</si>
  <si>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</si>
  <si>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</si>
  <si>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</si>
  <si>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</si>
  <si>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</si>
  <si>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</si>
  <si>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</si>
  <si>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</si>
  <si>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</si>
  <si>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</si>
  <si>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</si>
  <si>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</si>
  <si>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</si>
  <si>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</si>
  <si>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</si>
  <si>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</si>
  <si>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</si>
  <si>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</si>
  <si>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</si>
  <si>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</si>
  <si>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</si>
  <si>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</si>
  <si>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</si>
  <si>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</si>
  <si>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</si>
  <si>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</si>
  <si>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</si>
  <si>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</si>
  <si>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</si>
  <si>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</si>
  <si>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</si>
  <si>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</si>
  <si>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</si>
  <si>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</si>
  <si>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</si>
  <si>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</si>
  <si>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</si>
  <si>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</si>
  <si>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</si>
  <si>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</si>
  <si>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</si>
  <si>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</si>
  <si>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</si>
  <si>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</si>
  <si>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</si>
  <si>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</si>
  <si>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</si>
  <si>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</si>
  <si>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</si>
  <si>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</si>
  <si>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</si>
  <si>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</si>
  <si>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</si>
  <si>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</si>
  <si>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</si>
  <si>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</si>
  <si>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</si>
  <si>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</si>
  <si>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</si>
  <si>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</si>
  <si>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</si>
  <si>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</si>
  <si>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</si>
  <si>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</si>
  <si>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</si>
  <si>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</si>
  <si>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</si>
  <si>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</si>
  <si>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</si>
  <si>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</si>
  <si>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</si>
  <si>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</si>
  <si>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</si>
  <si>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</si>
  <si>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</si>
  <si>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</si>
  <si>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</si>
  <si>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</si>
  <si>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</si>
  <si>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</si>
  <si>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</si>
  <si>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</si>
  <si>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</si>
  <si>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</si>
  <si>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</si>
  <si>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</si>
  <si>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</si>
  <si>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</si>
  <si>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</si>
  <si>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</si>
  <si>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</si>
  <si>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</si>
  <si>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</si>
  <si>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</si>
  <si>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</si>
  <si>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</si>
  <si>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</si>
  <si>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</si>
  <si>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</si>
  <si>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</si>
  <si>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</si>
  <si>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</si>
  <si>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</si>
  <si>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</si>
  <si>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</si>
  <si>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</si>
  <si>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</si>
  <si>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</si>
  <si>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</si>
  <si>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</si>
  <si>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</si>
  <si>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</si>
  <si>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</si>
  <si>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</si>
  <si>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</si>
  <si>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</si>
  <si>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</si>
  <si>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</si>
  <si>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</si>
  <si>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</si>
  <si>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</si>
  <si>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</si>
  <si>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</si>
  <si>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</si>
  <si>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</si>
  <si>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</si>
  <si>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</si>
  <si>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</si>
  <si>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</si>
  <si>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</si>
  <si>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</si>
  <si>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</si>
  <si>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</si>
  <si>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</si>
  <si>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</si>
  <si>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</si>
  <si>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</si>
  <si>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</si>
  <si>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</si>
  <si>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</si>
  <si>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</si>
  <si>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</si>
  <si>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</si>
  <si>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</si>
  <si>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</si>
  <si>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</si>
  <si>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</si>
  <si>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</si>
  <si>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</si>
  <si>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</si>
  <si>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</si>
  <si>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</si>
  <si>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</si>
  <si>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</si>
  <si>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</si>
  <si>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</si>
  <si>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CAJA DE COMPENSACION FAMILIAR COMPENSAR</t>
  </si>
  <si>
    <t>860066942-7</t>
  </si>
  <si>
    <t xml:space="preserve">GRUPO 12 - MOSQUERA </t>
  </si>
  <si>
    <t>27 DE NOVIEMBRE DEL 2014</t>
  </si>
  <si>
    <t>COMPENSAR</t>
  </si>
  <si>
    <t>ICBF - REGIONAl CUNDINAMARCA</t>
  </si>
  <si>
    <t>25-18-2012-948</t>
  </si>
  <si>
    <t>ICBF - REGIONAL BOGOTA</t>
  </si>
  <si>
    <t>1442</t>
  </si>
  <si>
    <t>CDI MODALIDAD FAMILIAR</t>
  </si>
  <si>
    <t>CDI INSTITUCIONAL CON ARRIENDO</t>
  </si>
  <si>
    <t>CDI INSTITUCIONAL SIN ARRIENDO</t>
  </si>
  <si>
    <t>FAMILIAR</t>
  </si>
  <si>
    <t>INSTITUCIONAL</t>
  </si>
  <si>
    <t>MOSQUERA</t>
  </si>
  <si>
    <t>LA PROPUESTA DEL GRUPO No. 12 no cuenta con el formato No. 11 para ninguna de las modalidades de acuerdo a lo establecido en los pliegos de la CP 002-2014</t>
  </si>
  <si>
    <t>X</t>
  </si>
  <si>
    <t>XIOMARA NATALIA VAQUERO PARDO</t>
  </si>
  <si>
    <t>LICENCIADA EN EDUACION PREESCOLAR</t>
  </si>
  <si>
    <t>FUNDACION UNIVERSITARIA PANAMERICANA</t>
  </si>
  <si>
    <t>NO APLICA</t>
  </si>
  <si>
    <t>NO CUMPLE</t>
  </si>
  <si>
    <t xml:space="preserve">COORDINADOR - MODALIDAD FAMILIAR </t>
  </si>
  <si>
    <t>JULIE ANDREA VARGAS RUIZ</t>
  </si>
  <si>
    <t>PSICOLOGA</t>
  </si>
  <si>
    <t>NO APORTA</t>
  </si>
  <si>
    <t>UNIVERSIDAD PEDAGOGICA</t>
  </si>
  <si>
    <t>CAJA COLOMBIANA DE DE SUBSIDIO FAMILIAR - COLSUBSIDIO</t>
  </si>
  <si>
    <t>A LA FECHA</t>
  </si>
  <si>
    <t>COORDINACION DE EQUIPO INTERDISCIPLINARIO EN LA EJEUCUION DEL PROGRAMA DE ATENCION INTEGRAL A LA PRIMERA INFANCIA - MODALIDAD CDI INSTITUCIONAL.</t>
  </si>
  <si>
    <t>No cumple con el perfil  DE PROFESIONAL requerido para este cargo, según el pliego de condiciones CP 002 - 2014 , establecido en su numeral 3.22.2</t>
  </si>
  <si>
    <t xml:space="preserve">PROFESIONAL DE APOYO PSICOSOCIAL - MODALIDAD FAMILIAR </t>
  </si>
  <si>
    <t>COORDINADOR - INSTITUCIONAL CON ARRIENDO Y SIN ARRIENDO</t>
  </si>
  <si>
    <t xml:space="preserve">PROFESIONAL DE APOYO PSICOSOCIAL - INSTITUCIONAL CON ARRIENDO Y  SIN ARRIENDO </t>
  </si>
  <si>
    <t>No cumple cn el tiempo minimo de experiencia requerida para este perfil de acuerdo al numeral 3.22.2 del pliego de condiciones CP 002 - 2014</t>
  </si>
  <si>
    <t>VIVIANA CAROLINA FUENTES REY</t>
  </si>
  <si>
    <t>TRABAJAADORA SOCIAL</t>
  </si>
  <si>
    <t>FUNDACION UNIVERSITARIA MONSERRAT</t>
  </si>
  <si>
    <t>CONVENIO PAIPI - MOSQUERA</t>
  </si>
  <si>
    <t>DAVID ANDRES VILLAMIZAR GOMEZ</t>
  </si>
  <si>
    <t>PSICOLOGO</t>
  </si>
  <si>
    <t>UNIVERSIDAD NACIONAL</t>
  </si>
  <si>
    <t>MONICA EILLEN TALERO BUITRAGO</t>
  </si>
  <si>
    <t>UNIVERSIDAD SAN MARTIN</t>
  </si>
  <si>
    <t>CORPORACION PARA EL DESARROLLO SOCIAL Y HUMANO SER</t>
  </si>
  <si>
    <t>PROGRAMA DE ATENCION, PREVENCION, SENSIBILIZACION A POBLACION EN CONDICIONES DE VULNERABILIDAD</t>
  </si>
  <si>
    <t xml:space="preserve">NO </t>
  </si>
  <si>
    <t xml:space="preserve">la propuesta tecnica habilitante no referencia en su texto y en cada uno de los componentes la MODALIDAD INSTITUCIONAL </t>
  </si>
  <si>
    <t>0</t>
  </si>
  <si>
    <t>=+L100</t>
  </si>
  <si>
    <t xml:space="preserve">JUSTIFICACION TECNICA - CAJA DE COMPENSACION FAMILIA COMPENSAR -  GRUPO 12: </t>
  </si>
  <si>
    <t>La caja de compensacion familiar COMPENSAR no cumple con el componente tecnico de experiencia especifica habilitante en tiempo, ya queaportaron 2 certificaciones las cuales no habilitan los 24 de meses de experiencia especifca como refiere   en los pliegos de condiciones CP -002 - 2014 numeral 3.19 -</t>
  </si>
  <si>
    <t>No cumple con  el requisito establecido en el pliego de condiciones como lo es el formato 11 (Condiciones Habilitantesde Infraestructura) el cual no se aporto en este grupo.</t>
  </si>
  <si>
    <t xml:space="preserve">No cumple con el componente tecnico de talento humano requerido para la modalidad institucional  como refiere los pliegos de condiciones CP 002 - 2014 numeral 3.21.1 talento humano habilitante, de igual manera para la modalidad familiar aunque cumple con el numero de hojas de vida a presentar , se relalcionaron 5 perfiles de los cuales 2 no cumplen con los requisitos de experiencia para el cargo.   </t>
  </si>
  <si>
    <t>este grupo no presento componente de experiencia adicional señalado en el pliego de conciones CP 002 - 2014</t>
  </si>
  <si>
    <t>CUMPLE PERFIL
SI /NO</t>
  </si>
  <si>
    <t>CUMPLE PROPORCION
SI /NO</t>
  </si>
  <si>
    <t>EVALUACIÓN TÉCNICA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</si>
</sst>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29"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8"/>
      <name val="Calibri"/>
      <family val="2"/>
    </font>
    <font>
      <sz val="18"/>
      <color theme="1"/>
      <name val="Calibri"/>
      <family val="2"/>
      <scheme val="minor"/>
    </font>
    <font>
      <sz val="18"/>
      <name val="Calibri"/>
      <family val="2"/>
    </font>
    <font>
      <b/>
      <sz val="18"/>
      <color theme="1"/>
      <name val="Calibri"/>
      <family val="2"/>
      <scheme val="minor"/>
    </font>
    <font>
      <i/>
      <sz val="18"/>
      <color rgb="FFFF0000"/>
      <name val="Calibri"/>
      <family val="2"/>
      <scheme val="minor"/>
    </font>
    <font>
      <sz val="18"/>
      <name val="Calibri"/>
      <family val="2"/>
      <scheme val="minor"/>
    </font>
    <font>
      <sz val="18"/>
      <color rgb="FFFF0000"/>
      <name val="Calibri"/>
      <family val="2"/>
      <scheme val="minor"/>
    </font>
    <font>
      <b/>
      <sz val="18"/>
      <name val="Calibri"/>
      <family val="2"/>
      <scheme val="minor"/>
    </font>
    <font>
      <b/>
      <sz val="18"/>
      <color indexed="9"/>
      <name val="Calibri"/>
      <family val="2"/>
    </font>
    <font>
      <sz val="18"/>
      <color indexed="8"/>
      <name val="Calibri"/>
      <family val="2"/>
    </font>
    <font>
      <sz val="18"/>
      <name val="Arial"/>
      <family val="2"/>
    </font>
    <font>
      <b/>
      <sz val="18"/>
      <color theme="1"/>
      <name val="Arial"/>
      <family val="2"/>
    </font>
    <font>
      <sz val="18"/>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57"/>
      </left>
      <right/>
      <top/>
      <bottom style="medium">
        <color indexed="57"/>
      </bottom>
      <diagonal/>
    </border>
    <border>
      <left/>
      <right style="medium">
        <color indexed="57"/>
      </right>
      <top/>
      <bottom style="medium">
        <color indexed="57"/>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94">
    <xf numFmtId="0" fontId="0" fillId="0" borderId="0" xfId="0"/>
    <xf numFmtId="0" fontId="0" fillId="0" borderId="1" xfId="0" applyBorder="1"/>
    <xf numFmtId="0" fontId="2" fillId="0" borderId="0" xfId="0" applyFont="1" applyAlignment="1">
      <alignment horizontal="center" vertical="center"/>
    </xf>
    <xf numFmtId="0" fontId="3" fillId="0" borderId="0" xfId="0" applyFont="1" applyAlignment="1">
      <alignment horizontal="justify" vertical="center"/>
    </xf>
    <xf numFmtId="0" fontId="4" fillId="5"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7" borderId="22" xfId="0" applyFont="1" applyFill="1" applyBorder="1" applyAlignment="1">
      <alignment horizontal="justify" vertical="center" wrapText="1"/>
    </xf>
    <xf numFmtId="0" fontId="4" fillId="0" borderId="0" xfId="0" applyFont="1" applyBorder="1" applyAlignment="1">
      <alignment horizontal="center" vertical="center" wrapText="1"/>
    </xf>
    <xf numFmtId="0" fontId="10" fillId="0" borderId="0" xfId="0" applyFont="1" applyAlignment="1">
      <alignment horizontal="justify" vertical="center"/>
    </xf>
    <xf numFmtId="0" fontId="4" fillId="6" borderId="1" xfId="0" applyFont="1" applyFill="1" applyBorder="1" applyAlignment="1">
      <alignment horizontal="center" vertical="center" wrapText="1"/>
    </xf>
    <xf numFmtId="0" fontId="0" fillId="0" borderId="0" xfId="0"/>
    <xf numFmtId="0" fontId="6" fillId="7" borderId="0" xfId="0" applyFont="1" applyFill="1" applyAlignment="1">
      <alignment vertical="center"/>
    </xf>
    <xf numFmtId="0" fontId="7" fillId="7" borderId="27" xfId="0" applyFont="1" applyFill="1" applyBorder="1" applyAlignment="1">
      <alignment vertical="center"/>
    </xf>
    <xf numFmtId="0" fontId="7" fillId="7" borderId="28" xfId="0" applyFont="1" applyFill="1" applyBorder="1" applyAlignment="1">
      <alignment horizontal="center" vertical="center" wrapText="1"/>
    </xf>
    <xf numFmtId="0" fontId="8" fillId="0" borderId="29" xfId="0" applyFont="1" applyBorder="1" applyAlignment="1">
      <alignment vertical="center" wrapText="1"/>
    </xf>
    <xf numFmtId="0" fontId="8" fillId="0" borderId="28" xfId="0" applyFont="1" applyBorder="1" applyAlignment="1">
      <alignment vertical="center"/>
    </xf>
    <xf numFmtId="0" fontId="7" fillId="7" borderId="29" xfId="0" applyFont="1" applyFill="1" applyBorder="1" applyAlignment="1">
      <alignment vertical="center"/>
    </xf>
    <xf numFmtId="0" fontId="8" fillId="7" borderId="28" xfId="0" applyFont="1" applyFill="1" applyBorder="1" applyAlignment="1">
      <alignment vertical="center"/>
    </xf>
    <xf numFmtId="0" fontId="8" fillId="7" borderId="0" xfId="0" applyFont="1" applyFill="1" applyAlignment="1">
      <alignment vertical="center"/>
    </xf>
    <xf numFmtId="0" fontId="8" fillId="7" borderId="29" xfId="0" applyFont="1" applyFill="1" applyBorder="1" applyAlignment="1">
      <alignment vertical="center"/>
    </xf>
    <xf numFmtId="0" fontId="7" fillId="7" borderId="30" xfId="0" applyFont="1" applyFill="1" applyBorder="1" applyAlignment="1">
      <alignment vertical="center"/>
    </xf>
    <xf numFmtId="0" fontId="7" fillId="7" borderId="33" xfId="0" applyFont="1" applyFill="1" applyBorder="1" applyAlignment="1">
      <alignment vertical="center"/>
    </xf>
    <xf numFmtId="0" fontId="7" fillId="7" borderId="0" xfId="0" applyFont="1" applyFill="1" applyAlignment="1">
      <alignment horizontal="center" vertical="center"/>
    </xf>
    <xf numFmtId="0" fontId="7" fillId="7" borderId="29" xfId="0" applyFont="1" applyFill="1" applyBorder="1" applyAlignment="1">
      <alignment horizontal="center" vertical="center"/>
    </xf>
    <xf numFmtId="0" fontId="8" fillId="7" borderId="25" xfId="0" applyFont="1" applyFill="1" applyBorder="1" applyAlignment="1">
      <alignment vertical="center"/>
    </xf>
    <xf numFmtId="0" fontId="8" fillId="8" borderId="26" xfId="0" applyFont="1" applyFill="1" applyBorder="1" applyAlignment="1">
      <alignment vertical="center"/>
    </xf>
    <xf numFmtId="0" fontId="8" fillId="7" borderId="27" xfId="0" applyFont="1" applyFill="1" applyBorder="1" applyAlignment="1">
      <alignment vertical="center"/>
    </xf>
    <xf numFmtId="0" fontId="8" fillId="8" borderId="0" xfId="0" applyFont="1" applyFill="1" applyAlignment="1">
      <alignment vertical="center"/>
    </xf>
    <xf numFmtId="0" fontId="8" fillId="7" borderId="33" xfId="0" applyFont="1" applyFill="1" applyBorder="1" applyAlignment="1">
      <alignment vertical="center"/>
    </xf>
    <xf numFmtId="0" fontId="8" fillId="8" borderId="35" xfId="0" applyFont="1" applyFill="1" applyBorder="1" applyAlignment="1">
      <alignment vertical="center"/>
    </xf>
    <xf numFmtId="0" fontId="8" fillId="7" borderId="36" xfId="0" applyFont="1" applyFill="1" applyBorder="1" applyAlignment="1">
      <alignment vertical="center"/>
    </xf>
    <xf numFmtId="0" fontId="7" fillId="7" borderId="28" xfId="0" applyFont="1" applyFill="1" applyBorder="1" applyAlignment="1">
      <alignment vertical="center"/>
    </xf>
    <xf numFmtId="0" fontId="8" fillId="8" borderId="0" xfId="0" applyFont="1" applyFill="1" applyAlignment="1">
      <alignment horizontal="center" vertical="center"/>
    </xf>
    <xf numFmtId="0" fontId="8" fillId="8" borderId="35" xfId="0" applyFont="1" applyFill="1" applyBorder="1" applyAlignment="1">
      <alignment horizontal="center" vertical="center"/>
    </xf>
    <xf numFmtId="0" fontId="7" fillId="7" borderId="36" xfId="0" applyFont="1" applyFill="1" applyBorder="1" applyAlignment="1">
      <alignment horizontal="center" vertical="center"/>
    </xf>
    <xf numFmtId="0" fontId="7" fillId="7" borderId="0" xfId="0" applyFont="1" applyFill="1" applyAlignment="1">
      <alignment horizontal="right" vertical="center"/>
    </xf>
    <xf numFmtId="0" fontId="7" fillId="7" borderId="0" xfId="0" applyFont="1" applyFill="1" applyAlignment="1">
      <alignment vertical="center"/>
    </xf>
    <xf numFmtId="0" fontId="8" fillId="0" borderId="29" xfId="0" applyFont="1" applyBorder="1" applyAlignment="1">
      <alignment vertical="center"/>
    </xf>
    <xf numFmtId="0" fontId="8" fillId="7" borderId="35" xfId="0" applyFont="1" applyFill="1" applyBorder="1" applyAlignment="1">
      <alignment vertical="center" wrapText="1"/>
    </xf>
    <xf numFmtId="0" fontId="9" fillId="0" borderId="0" xfId="0" applyFont="1"/>
    <xf numFmtId="0" fontId="13" fillId="0" borderId="0" xfId="0" applyFont="1"/>
    <xf numFmtId="0" fontId="14" fillId="7" borderId="33" xfId="0" applyFont="1" applyFill="1" applyBorder="1" applyAlignment="1">
      <alignment vertical="center"/>
    </xf>
    <xf numFmtId="0" fontId="14" fillId="7" borderId="33" xfId="0" applyFont="1" applyFill="1" applyBorder="1" applyAlignment="1">
      <alignment horizontal="center" vertical="center"/>
    </xf>
    <xf numFmtId="0" fontId="14" fillId="7" borderId="33" xfId="0" applyFont="1" applyFill="1" applyBorder="1" applyAlignment="1">
      <alignment vertical="center" wrapText="1"/>
    </xf>
    <xf numFmtId="0" fontId="2" fillId="0" borderId="0" xfId="0" applyFont="1" applyAlignment="1">
      <alignment horizontal="center" vertical="center"/>
    </xf>
    <xf numFmtId="0" fontId="3" fillId="0" borderId="0" xfId="0" applyFont="1" applyAlignment="1">
      <alignment horizontal="justify" vertical="center" wrapText="1"/>
    </xf>
    <xf numFmtId="0" fontId="4" fillId="5" borderId="1" xfId="0" applyFont="1" applyFill="1" applyBorder="1" applyAlignment="1">
      <alignment horizontal="center" vertical="center" wrapText="1"/>
    </xf>
    <xf numFmtId="0" fontId="0" fillId="0" borderId="1" xfId="0" applyBorder="1" applyAlignment="1">
      <alignment wrapText="1"/>
    </xf>
    <xf numFmtId="0" fontId="4" fillId="6" borderId="1" xfId="0" applyFont="1" applyFill="1" applyBorder="1" applyAlignment="1">
      <alignment horizontal="center" vertical="center" wrapText="1"/>
    </xf>
    <xf numFmtId="0" fontId="5" fillId="0" borderId="22" xfId="0" applyFont="1" applyBorder="1" applyAlignment="1">
      <alignment horizontal="left" vertical="justify" wrapText="1"/>
    </xf>
    <xf numFmtId="0" fontId="5" fillId="0" borderId="23" xfId="0" applyFont="1" applyBorder="1" applyAlignment="1">
      <alignment horizontal="left" vertical="justify" wrapText="1"/>
    </xf>
    <xf numFmtId="0" fontId="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5" fillId="7" borderId="19" xfId="0" applyFont="1" applyFill="1" applyBorder="1" applyAlignment="1">
      <alignment horizontal="left" vertical="justify" wrapText="1"/>
    </xf>
    <xf numFmtId="0" fontId="5" fillId="7" borderId="20" xfId="0" applyFont="1" applyFill="1" applyBorder="1" applyAlignment="1">
      <alignment horizontal="left" vertical="justify" wrapText="1"/>
    </xf>
    <xf numFmtId="0" fontId="5" fillId="7" borderId="21" xfId="0" applyFont="1" applyFill="1" applyBorder="1" applyAlignment="1">
      <alignment horizontal="left" vertical="justify" wrapText="1"/>
    </xf>
    <xf numFmtId="0" fontId="5" fillId="7" borderId="22" xfId="0" applyFont="1" applyFill="1" applyBorder="1" applyAlignment="1">
      <alignment horizontal="left" vertical="justify" wrapText="1"/>
    </xf>
    <xf numFmtId="0" fontId="5" fillId="7" borderId="23" xfId="0" applyFont="1" applyFill="1" applyBorder="1" applyAlignment="1">
      <alignment horizontal="left" vertical="justify" wrapText="1"/>
    </xf>
    <xf numFmtId="0" fontId="5" fillId="7" borderId="24" xfId="0" applyFont="1" applyFill="1" applyBorder="1" applyAlignment="1">
      <alignment horizontal="left" vertical="justify" wrapText="1"/>
    </xf>
    <xf numFmtId="0" fontId="4" fillId="0" borderId="1" xfId="0" applyFont="1" applyBorder="1" applyAlignment="1">
      <alignment horizontal="center" vertical="center" wrapText="1"/>
    </xf>
    <xf numFmtId="0" fontId="12" fillId="10" borderId="0" xfId="0" applyFont="1" applyFill="1" applyAlignment="1">
      <alignment horizontal="center"/>
    </xf>
    <xf numFmtId="0" fontId="11" fillId="0" borderId="0" xfId="0" applyFont="1" applyAlignment="1">
      <alignment horizontal="center" vertical="center"/>
    </xf>
    <xf numFmtId="0" fontId="5" fillId="7" borderId="22" xfId="0" applyFont="1" applyFill="1" applyBorder="1" applyAlignment="1">
      <alignment horizontal="center" vertical="justify" wrapText="1"/>
    </xf>
    <xf numFmtId="0" fontId="5" fillId="7" borderId="23" xfId="0" applyFont="1" applyFill="1" applyBorder="1" applyAlignment="1">
      <alignment horizontal="center" vertical="justify" wrapText="1"/>
    </xf>
    <xf numFmtId="0" fontId="5" fillId="7" borderId="24" xfId="0" applyFont="1" applyFill="1" applyBorder="1" applyAlignment="1">
      <alignment horizontal="center" vertical="justify" wrapText="1"/>
    </xf>
    <xf numFmtId="0" fontId="0" fillId="0" borderId="28" xfId="0" applyBorder="1"/>
    <xf numFmtId="0" fontId="7" fillId="7" borderId="35" xfId="0" applyFont="1" applyFill="1" applyBorder="1" applyAlignment="1">
      <alignment vertical="center" wrapText="1"/>
    </xf>
    <xf numFmtId="0" fontId="7" fillId="7" borderId="34" xfId="0" applyFont="1" applyFill="1" applyBorder="1" applyAlignment="1">
      <alignment vertical="center" wrapText="1"/>
    </xf>
    <xf numFmtId="0" fontId="7" fillId="9" borderId="30" xfId="0" applyFont="1" applyFill="1" applyBorder="1" applyAlignment="1">
      <alignment horizontal="center" vertical="center"/>
    </xf>
    <xf numFmtId="0" fontId="7" fillId="9" borderId="32" xfId="0" applyFont="1" applyFill="1" applyBorder="1" applyAlignment="1">
      <alignment horizontal="center" vertical="center"/>
    </xf>
    <xf numFmtId="0" fontId="7" fillId="9" borderId="31" xfId="0" applyFont="1" applyFill="1" applyBorder="1" applyAlignment="1">
      <alignment horizontal="center" vertical="center"/>
    </xf>
    <xf numFmtId="0" fontId="8" fillId="7" borderId="38" xfId="0" applyFont="1" applyFill="1" applyBorder="1" applyAlignment="1">
      <alignment vertical="center"/>
    </xf>
    <xf numFmtId="0" fontId="7" fillId="7" borderId="25" xfId="0" applyFont="1" applyFill="1" applyBorder="1" applyAlignment="1">
      <alignment vertical="center"/>
    </xf>
    <xf numFmtId="0" fontId="7" fillId="7" borderId="33" xfId="0" applyFont="1" applyFill="1" applyBorder="1" applyAlignment="1">
      <alignment vertical="center"/>
    </xf>
    <xf numFmtId="0" fontId="7" fillId="7" borderId="26" xfId="0" applyFont="1" applyFill="1" applyBorder="1" applyAlignment="1">
      <alignment vertical="center" wrapText="1"/>
    </xf>
    <xf numFmtId="0" fontId="7" fillId="7" borderId="37" xfId="0" applyFont="1" applyFill="1" applyBorder="1" applyAlignment="1">
      <alignment vertical="center" wrapText="1"/>
    </xf>
    <xf numFmtId="0" fontId="8" fillId="7" borderId="39" xfId="0" applyFont="1" applyFill="1" applyBorder="1" applyAlignment="1">
      <alignment vertical="center"/>
    </xf>
    <xf numFmtId="0" fontId="7" fillId="7" borderId="25" xfId="0" applyFont="1" applyFill="1" applyBorder="1" applyAlignment="1">
      <alignment horizontal="center" vertical="center" wrapText="1"/>
    </xf>
    <xf numFmtId="0" fontId="7" fillId="7" borderId="26" xfId="0" applyFont="1" applyFill="1" applyBorder="1" applyAlignment="1">
      <alignment horizontal="center" vertical="center" wrapText="1"/>
    </xf>
    <xf numFmtId="0" fontId="7" fillId="7" borderId="0" xfId="0" applyFont="1" applyFill="1" applyAlignment="1">
      <alignment horizontal="center" vertical="center" wrapText="1"/>
    </xf>
    <xf numFmtId="0" fontId="8" fillId="7" borderId="32"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44" fontId="15" fillId="7" borderId="32" xfId="3" applyFont="1" applyFill="1" applyBorder="1" applyAlignment="1">
      <alignment horizontal="center" vertical="center" wrapText="1"/>
    </xf>
    <xf numFmtId="44" fontId="15" fillId="7" borderId="31" xfId="3" applyFont="1" applyFill="1" applyBorder="1" applyAlignment="1">
      <alignment horizontal="center" vertical="center" wrapText="1"/>
    </xf>
    <xf numFmtId="0" fontId="14" fillId="7" borderId="32"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16" fillId="2" borderId="10" xfId="0" applyFont="1" applyFill="1" applyBorder="1" applyAlignment="1">
      <alignment horizontal="center" vertical="center"/>
    </xf>
    <xf numFmtId="0" fontId="16" fillId="2" borderId="0" xfId="0" applyFont="1" applyFill="1" applyBorder="1" applyAlignment="1">
      <alignment horizontal="center" vertical="center"/>
    </xf>
    <xf numFmtId="0" fontId="17" fillId="0" borderId="0" xfId="0" applyFont="1" applyAlignment="1">
      <alignment vertical="center"/>
    </xf>
    <xf numFmtId="0" fontId="18" fillId="0" borderId="6" xfId="0" applyFont="1" applyFill="1" applyBorder="1" applyAlignment="1">
      <alignment vertical="center"/>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7" fillId="3" borderId="6" xfId="0" applyFont="1" applyFill="1" applyBorder="1" applyAlignment="1">
      <alignment horizontal="left" vertical="center"/>
    </xf>
    <xf numFmtId="0" fontId="17" fillId="3" borderId="7" xfId="0" applyFont="1" applyFill="1" applyBorder="1" applyAlignment="1">
      <alignment horizontal="left" vertical="center"/>
    </xf>
    <xf numFmtId="0" fontId="16" fillId="3" borderId="8" xfId="0" applyFont="1" applyFill="1" applyBorder="1" applyAlignment="1" applyProtection="1">
      <alignment vertical="center"/>
      <protection locked="0"/>
    </xf>
    <xf numFmtId="0" fontId="16" fillId="3" borderId="9" xfId="0" applyFont="1" applyFill="1" applyBorder="1" applyAlignment="1" applyProtection="1">
      <alignment vertical="center"/>
      <protection locked="0"/>
    </xf>
    <xf numFmtId="0" fontId="18" fillId="0" borderId="7" xfId="0" applyFont="1" applyFill="1" applyBorder="1" applyAlignment="1">
      <alignment vertical="center"/>
    </xf>
    <xf numFmtId="15" fontId="17" fillId="0" borderId="7" xfId="0" applyNumberFormat="1" applyFont="1" applyFill="1" applyBorder="1" applyAlignment="1" applyProtection="1">
      <alignment horizontal="left" vertical="center"/>
      <protection locked="0"/>
    </xf>
    <xf numFmtId="0" fontId="16" fillId="0" borderId="8" xfId="0" applyFont="1" applyFill="1" applyBorder="1" applyAlignment="1" applyProtection="1">
      <alignment horizontal="left" vertical="center"/>
      <protection locked="0"/>
    </xf>
    <xf numFmtId="0" fontId="16" fillId="0" borderId="9" xfId="0" applyFont="1" applyFill="1" applyBorder="1" applyAlignment="1" applyProtection="1">
      <alignment horizontal="left" vertical="center"/>
      <protection locked="0"/>
    </xf>
    <xf numFmtId="0" fontId="18" fillId="0" borderId="0" xfId="0" applyFont="1" applyFill="1" applyBorder="1" applyAlignment="1">
      <alignment vertical="center"/>
    </xf>
    <xf numFmtId="14" fontId="17"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left" vertical="center"/>
      <protection locked="0"/>
    </xf>
    <xf numFmtId="0" fontId="17" fillId="0" borderId="0" xfId="0" applyFont="1" applyAlignment="1">
      <alignment horizontal="center" vertical="center"/>
    </xf>
    <xf numFmtId="0" fontId="19" fillId="0" borderId="0" xfId="0" applyFont="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0" borderId="0" xfId="0" applyFont="1" applyFill="1" applyBorder="1" applyAlignment="1">
      <alignment vertical="center" wrapText="1"/>
    </xf>
    <xf numFmtId="166" fontId="17" fillId="3" borderId="1" xfId="0" applyNumberFormat="1" applyFont="1" applyFill="1" applyBorder="1" applyAlignment="1">
      <alignment horizontal="right" vertical="center"/>
    </xf>
    <xf numFmtId="3" fontId="17" fillId="3" borderId="1" xfId="0" applyNumberFormat="1" applyFont="1" applyFill="1" applyBorder="1" applyAlignment="1">
      <alignment horizontal="right" vertical="center"/>
    </xf>
    <xf numFmtId="167" fontId="17" fillId="0" borderId="0" xfId="0" applyNumberFormat="1" applyFont="1" applyFill="1" applyBorder="1" applyAlignment="1">
      <alignment vertical="center"/>
    </xf>
    <xf numFmtId="0" fontId="17" fillId="3" borderId="1" xfId="0" applyFont="1" applyFill="1" applyBorder="1" applyAlignment="1">
      <alignment vertical="center"/>
    </xf>
    <xf numFmtId="165" fontId="17" fillId="0" borderId="0" xfId="0" applyNumberFormat="1" applyFont="1" applyAlignment="1">
      <alignment horizontal="center" vertical="center"/>
    </xf>
    <xf numFmtId="0" fontId="17" fillId="0" borderId="0" xfId="0" applyFont="1" applyFill="1" applyBorder="1" applyAlignment="1">
      <alignment horizontal="center" vertical="center"/>
    </xf>
    <xf numFmtId="0" fontId="16" fillId="2" borderId="5"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7" fillId="0" borderId="7" xfId="0" applyFont="1" applyBorder="1" applyAlignment="1">
      <alignment vertical="center"/>
    </xf>
    <xf numFmtId="0" fontId="17" fillId="2" borderId="1" xfId="0" applyFont="1" applyFill="1" applyBorder="1" applyAlignment="1">
      <alignment vertical="center" wrapText="1"/>
    </xf>
    <xf numFmtId="0" fontId="17" fillId="0" borderId="0" xfId="0" applyFont="1" applyBorder="1" applyAlignment="1">
      <alignment vertical="center"/>
    </xf>
    <xf numFmtId="0" fontId="17" fillId="0" borderId="7" xfId="0" applyFont="1" applyBorder="1" applyAlignment="1">
      <alignment horizontal="center" vertical="center" wrapText="1"/>
    </xf>
    <xf numFmtId="3" fontId="18" fillId="4" borderId="1" xfId="0" applyNumberFormat="1" applyFont="1" applyFill="1" applyBorder="1" applyAlignment="1">
      <alignment horizontal="right" vertical="center" wrapText="1"/>
    </xf>
    <xf numFmtId="167" fontId="17" fillId="0" borderId="0" xfId="0" applyNumberFormat="1" applyFont="1" applyBorder="1" applyAlignment="1">
      <alignment vertical="center"/>
    </xf>
    <xf numFmtId="0" fontId="19" fillId="0" borderId="0" xfId="0" applyFont="1" applyFill="1" applyBorder="1" applyAlignment="1">
      <alignment vertical="center" wrapText="1"/>
    </xf>
    <xf numFmtId="164" fontId="17" fillId="0" borderId="0" xfId="0" applyNumberFormat="1" applyFont="1" applyBorder="1" applyAlignment="1">
      <alignment vertical="center"/>
    </xf>
    <xf numFmtId="0" fontId="17" fillId="0" borderId="0" xfId="0" applyFont="1" applyBorder="1" applyAlignment="1">
      <alignment horizontal="center" vertical="center" wrapText="1"/>
    </xf>
    <xf numFmtId="3" fontId="18" fillId="0" borderId="0" xfId="0" applyNumberFormat="1" applyFont="1" applyFill="1" applyBorder="1" applyAlignment="1">
      <alignment horizontal="right" vertical="center" wrapText="1"/>
    </xf>
    <xf numFmtId="166" fontId="17" fillId="0" borderId="0" xfId="0" applyNumberFormat="1" applyFont="1" applyFill="1" applyBorder="1" applyAlignment="1" applyProtection="1">
      <alignment vertical="center"/>
      <protection locked="0"/>
    </xf>
    <xf numFmtId="0" fontId="20" fillId="0" borderId="15" xfId="0" applyFont="1" applyBorder="1" applyAlignment="1">
      <alignment horizontal="center" vertical="center" wrapText="1"/>
    </xf>
    <xf numFmtId="0" fontId="19" fillId="0" borderId="0" xfId="0" applyFont="1" applyAlignment="1">
      <alignment vertical="center"/>
    </xf>
    <xf numFmtId="0" fontId="17" fillId="4" borderId="0" xfId="0" applyFont="1" applyFill="1" applyAlignment="1">
      <alignment horizontal="center" vertical="center" wrapText="1"/>
    </xf>
    <xf numFmtId="0" fontId="20" fillId="0" borderId="0" xfId="0" applyFont="1" applyBorder="1" applyAlignment="1">
      <alignment horizontal="center" vertical="center"/>
    </xf>
    <xf numFmtId="0" fontId="17" fillId="4" borderId="15" xfId="0" applyFont="1" applyFill="1" applyBorder="1" applyAlignment="1">
      <alignment horizontal="center" vertical="center" wrapText="1"/>
    </xf>
    <xf numFmtId="15" fontId="21" fillId="0" borderId="1" xfId="0" applyNumberFormat="1" applyFont="1" applyFill="1" applyBorder="1" applyAlignment="1" applyProtection="1">
      <alignment horizontal="center" vertical="center" wrapText="1"/>
      <protection locked="0"/>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7" fillId="4" borderId="0" xfId="0" applyFont="1" applyFill="1" applyAlignment="1">
      <alignment horizontal="center" vertical="center" wrapText="1"/>
    </xf>
    <xf numFmtId="0" fontId="21" fillId="0" borderId="1" xfId="0" applyFont="1" applyFill="1" applyBorder="1" applyAlignment="1">
      <alignment horizontal="center" vertical="center" wrapText="1"/>
    </xf>
    <xf numFmtId="49" fontId="21"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9" fontId="21" fillId="0" borderId="1" xfId="0" applyNumberFormat="1" applyFont="1" applyFill="1" applyBorder="1" applyAlignment="1" applyProtection="1">
      <alignment horizontal="center" vertical="center" wrapText="1"/>
      <protection locked="0"/>
    </xf>
    <xf numFmtId="9" fontId="21" fillId="0" borderId="1" xfId="4" applyFont="1" applyFill="1" applyBorder="1" applyAlignment="1" applyProtection="1">
      <alignment horizontal="center" vertical="center" wrapText="1"/>
      <protection locked="0"/>
    </xf>
    <xf numFmtId="15" fontId="22" fillId="0" borderId="1" xfId="0" applyNumberFormat="1" applyFont="1" applyFill="1" applyBorder="1" applyAlignment="1" applyProtection="1">
      <alignment horizontal="center" vertical="center" wrapText="1"/>
      <protection locked="0"/>
    </xf>
    <xf numFmtId="170" fontId="21" fillId="12" borderId="1" xfId="1" applyNumberFormat="1" applyFont="1" applyFill="1" applyBorder="1" applyAlignment="1" applyProtection="1">
      <alignment horizontal="center" vertical="center" wrapText="1"/>
      <protection locked="0"/>
    </xf>
    <xf numFmtId="43" fontId="21" fillId="13" borderId="1" xfId="1" applyNumberFormat="1" applyFont="1" applyFill="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wrapText="1"/>
      <protection locked="0"/>
    </xf>
    <xf numFmtId="168" fontId="21" fillId="0" borderId="1" xfId="1" applyNumberFormat="1" applyFont="1" applyFill="1" applyBorder="1" applyAlignment="1">
      <alignment horizontal="right" vertical="center" wrapText="1"/>
    </xf>
    <xf numFmtId="0" fontId="18" fillId="0" borderId="1" xfId="0" applyFont="1" applyFill="1" applyBorder="1" applyAlignment="1">
      <alignment horizontal="left" vertical="center" wrapText="1"/>
    </xf>
    <xf numFmtId="0" fontId="21" fillId="0" borderId="0" xfId="0" applyFont="1" applyFill="1" applyAlignment="1">
      <alignment horizontal="left" vertical="center" wrapText="1"/>
    </xf>
    <xf numFmtId="0" fontId="18" fillId="0" borderId="0" xfId="0" applyFont="1" applyFill="1" applyBorder="1" applyAlignment="1">
      <alignment horizontal="left" vertical="center" wrapText="1"/>
    </xf>
    <xf numFmtId="0" fontId="21" fillId="0" borderId="0" xfId="0" applyFont="1" applyFill="1" applyAlignment="1">
      <alignment horizontal="center" vertical="center" wrapText="1"/>
    </xf>
    <xf numFmtId="0" fontId="21" fillId="0" borderId="1" xfId="0" applyNumberFormat="1" applyFont="1" applyFill="1" applyBorder="1" applyAlignment="1" applyProtection="1">
      <alignment horizontal="center" vertical="center" wrapText="1"/>
      <protection locked="0"/>
    </xf>
    <xf numFmtId="43" fontId="21" fillId="12" borderId="1" xfId="1" applyNumberFormat="1" applyFont="1" applyFill="1" applyBorder="1" applyAlignment="1" applyProtection="1">
      <alignment horizontal="center" vertical="center" wrapText="1"/>
      <protection locked="0"/>
    </xf>
    <xf numFmtId="0" fontId="21" fillId="11" borderId="1" xfId="0" applyFont="1" applyFill="1" applyBorder="1" applyAlignment="1">
      <alignment horizontal="center" vertical="center" wrapText="1"/>
    </xf>
    <xf numFmtId="49" fontId="21" fillId="11" borderId="1" xfId="0" applyNumberFormat="1" applyFont="1" applyFill="1" applyBorder="1" applyAlignment="1" applyProtection="1">
      <alignment horizontal="left" vertical="center" wrapText="1"/>
      <protection locked="0"/>
    </xf>
    <xf numFmtId="0" fontId="21" fillId="11" borderId="1" xfId="0" applyFont="1" applyFill="1" applyBorder="1" applyAlignment="1" applyProtection="1">
      <alignment horizontal="center" vertical="center" wrapText="1"/>
      <protection locked="0"/>
    </xf>
    <xf numFmtId="49" fontId="21" fillId="11" borderId="1" xfId="0" applyNumberFormat="1" applyFont="1" applyFill="1" applyBorder="1" applyAlignment="1" applyProtection="1">
      <alignment horizontal="center" vertical="center" wrapText="1"/>
      <protection locked="0"/>
    </xf>
    <xf numFmtId="9" fontId="21" fillId="11" borderId="1" xfId="0" applyNumberFormat="1" applyFont="1" applyFill="1" applyBorder="1" applyAlignment="1" applyProtection="1">
      <alignment horizontal="center" vertical="center" wrapText="1"/>
      <protection locked="0"/>
    </xf>
    <xf numFmtId="15" fontId="21" fillId="11" borderId="1" xfId="0" applyNumberFormat="1" applyFont="1" applyFill="1" applyBorder="1" applyAlignment="1" applyProtection="1">
      <alignment horizontal="center" vertical="center" wrapText="1"/>
      <protection locked="0"/>
    </xf>
    <xf numFmtId="170" fontId="21" fillId="11" borderId="1" xfId="0" applyNumberFormat="1" applyFont="1" applyFill="1" applyBorder="1" applyAlignment="1" applyProtection="1">
      <alignment horizontal="center" vertical="center" wrapText="1"/>
      <protection locked="0"/>
    </xf>
    <xf numFmtId="171" fontId="21" fillId="11" borderId="1" xfId="0" applyNumberFormat="1" applyFont="1" applyFill="1" applyBorder="1" applyAlignment="1" applyProtection="1">
      <alignment horizontal="center" vertical="center" wrapText="1"/>
      <protection locked="0"/>
    </xf>
    <xf numFmtId="43" fontId="21" fillId="11" borderId="1" xfId="0" applyNumberFormat="1" applyFont="1" applyFill="1" applyBorder="1" applyAlignment="1" applyProtection="1">
      <alignment horizontal="center" vertical="center" wrapText="1"/>
      <protection locked="0"/>
    </xf>
    <xf numFmtId="2" fontId="23"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1" fillId="11" borderId="1" xfId="1" applyNumberFormat="1" applyFont="1" applyFill="1" applyBorder="1" applyAlignment="1">
      <alignment horizontal="right" vertical="center" wrapText="1"/>
    </xf>
    <xf numFmtId="0" fontId="21" fillId="11" borderId="1" xfId="0" applyFont="1" applyFill="1" applyBorder="1" applyAlignment="1">
      <alignment horizontal="left" vertical="center" wrapText="1"/>
    </xf>
    <xf numFmtId="0" fontId="21" fillId="11" borderId="0" xfId="0" applyFont="1" applyFill="1" applyAlignment="1">
      <alignment horizontal="left" vertical="center" wrapText="1"/>
    </xf>
    <xf numFmtId="0" fontId="17" fillId="0" borderId="0" xfId="0" applyFont="1" applyFill="1" applyAlignment="1">
      <alignment vertical="center"/>
    </xf>
    <xf numFmtId="167" fontId="17" fillId="0" borderId="0" xfId="0" applyNumberFormat="1" applyFont="1" applyFill="1" applyAlignment="1">
      <alignment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43" fontId="17" fillId="0" borderId="0" xfId="0" applyNumberFormat="1" applyFont="1" applyFill="1" applyAlignment="1">
      <alignment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0" fontId="19" fillId="0" borderId="1" xfId="0" applyFont="1" applyFill="1" applyBorder="1" applyAlignment="1">
      <alignment vertical="center"/>
    </xf>
    <xf numFmtId="43" fontId="17" fillId="0" borderId="1" xfId="1" applyFont="1" applyFill="1" applyBorder="1" applyAlignment="1">
      <alignment vertical="center"/>
    </xf>
    <xf numFmtId="0" fontId="17" fillId="0" borderId="1" xfId="0" applyFont="1" applyFill="1" applyBorder="1" applyAlignment="1">
      <alignment horizontal="center" vertical="center"/>
    </xf>
    <xf numFmtId="0" fontId="17" fillId="0" borderId="1" xfId="0" applyFont="1" applyFill="1" applyBorder="1" applyAlignment="1">
      <alignment vertical="center"/>
    </xf>
    <xf numFmtId="0" fontId="24" fillId="0" borderId="0" xfId="0" applyFont="1" applyFill="1" applyBorder="1" applyAlignment="1">
      <alignment horizontal="left" vertical="center"/>
    </xf>
    <xf numFmtId="49" fontId="17" fillId="0" borderId="1"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18" fillId="0" borderId="0" xfId="0" applyFont="1" applyFill="1" applyAlignment="1">
      <alignment horizontal="left" vertical="center" wrapText="1"/>
    </xf>
    <xf numFmtId="0" fontId="16"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applyAlignment="1"/>
    <xf numFmtId="0" fontId="17" fillId="0" borderId="1" xfId="0" applyFont="1" applyFill="1" applyBorder="1"/>
    <xf numFmtId="0" fontId="17" fillId="0" borderId="1" xfId="0" applyFont="1" applyFill="1" applyBorder="1" applyAlignment="1">
      <alignment horizontal="center"/>
    </xf>
    <xf numFmtId="0" fontId="17" fillId="0" borderId="1" xfId="0" applyFont="1" applyFill="1" applyBorder="1" applyAlignment="1"/>
    <xf numFmtId="0" fontId="17" fillId="0" borderId="1" xfId="0" applyFont="1" applyBorder="1" applyAlignment="1">
      <alignment vertical="center"/>
    </xf>
    <xf numFmtId="0" fontId="17" fillId="0" borderId="42"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5" xfId="0" applyFont="1" applyBorder="1" applyAlignment="1">
      <alignment horizontal="center" vertical="center"/>
    </xf>
    <xf numFmtId="0" fontId="17" fillId="0" borderId="14" xfId="0" applyFont="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19" fillId="2" borderId="13"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7" fillId="0" borderId="1" xfId="0" applyFont="1" applyBorder="1" applyAlignment="1">
      <alignment wrapText="1"/>
    </xf>
    <xf numFmtId="0" fontId="17" fillId="0" borderId="1" xfId="0" applyFont="1" applyBorder="1" applyAlignment="1">
      <alignment horizontal="center"/>
    </xf>
    <xf numFmtId="172"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0" fontId="17" fillId="0" borderId="1" xfId="0" applyFont="1" applyBorder="1" applyAlignment="1">
      <alignment horizontal="center" vertical="center"/>
    </xf>
    <xf numFmtId="172" fontId="17" fillId="0" borderId="1" xfId="0" applyNumberFormat="1" applyFont="1" applyFill="1" applyBorder="1" applyAlignment="1">
      <alignment horizontal="center"/>
    </xf>
    <xf numFmtId="0" fontId="17" fillId="0" borderId="1" xfId="0" applyFont="1" applyFill="1" applyBorder="1" applyAlignment="1">
      <alignment wrapText="1"/>
    </xf>
    <xf numFmtId="14" fontId="17" fillId="0" borderId="1" xfId="0" applyNumberFormat="1" applyFont="1" applyBorder="1"/>
    <xf numFmtId="0" fontId="17" fillId="0" borderId="5"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3" xfId="0" applyFont="1" applyBorder="1" applyAlignment="1">
      <alignment wrapText="1"/>
    </xf>
    <xf numFmtId="0" fontId="17" fillId="0" borderId="13" xfId="0" applyFont="1" applyBorder="1" applyAlignment="1"/>
    <xf numFmtId="0" fontId="17" fillId="0" borderId="13" xfId="0" applyFont="1" applyFill="1" applyBorder="1"/>
    <xf numFmtId="0" fontId="17" fillId="0" borderId="13" xfId="0" applyFont="1" applyFill="1" applyBorder="1" applyAlignment="1">
      <alignment wrapText="1"/>
    </xf>
    <xf numFmtId="14" fontId="17" fillId="0" borderId="13" xfId="0" applyNumberFormat="1" applyFont="1" applyBorder="1"/>
    <xf numFmtId="0" fontId="17" fillId="0" borderId="13" xfId="0" applyFont="1" applyFill="1" applyBorder="1" applyAlignment="1"/>
    <xf numFmtId="0" fontId="17" fillId="0" borderId="13" xfId="0" applyFont="1" applyFill="1" applyBorder="1" applyAlignment="1">
      <alignment horizontal="center" wrapText="1"/>
    </xf>
    <xf numFmtId="14" fontId="17" fillId="0" borderId="13" xfId="0" applyNumberFormat="1" applyFont="1" applyFill="1" applyBorder="1" applyAlignment="1">
      <alignment horizontal="center"/>
    </xf>
    <xf numFmtId="0" fontId="17" fillId="0" borderId="13" xfId="0" applyFont="1" applyFill="1" applyBorder="1" applyAlignment="1">
      <alignment horizontal="center"/>
    </xf>
    <xf numFmtId="0" fontId="17" fillId="0" borderId="13" xfId="0" applyFont="1" applyBorder="1" applyAlignment="1">
      <alignment horizontal="center" vertical="center"/>
    </xf>
    <xf numFmtId="14" fontId="17" fillId="0" borderId="1" xfId="0" applyNumberFormat="1" applyFont="1" applyBorder="1" applyAlignment="1">
      <alignment horizontal="center" vertical="center"/>
    </xf>
    <xf numFmtId="14" fontId="17" fillId="0" borderId="1" xfId="0" applyNumberFormat="1" applyFont="1" applyBorder="1" applyAlignment="1">
      <alignment vertical="center"/>
    </xf>
    <xf numFmtId="0" fontId="17" fillId="0" borderId="0" xfId="0" applyFont="1" applyBorder="1" applyAlignment="1">
      <alignment wrapText="1"/>
    </xf>
    <xf numFmtId="14" fontId="17" fillId="0" borderId="0" xfId="0" applyNumberFormat="1" applyFont="1" applyBorder="1" applyAlignment="1">
      <alignment vertical="center"/>
    </xf>
    <xf numFmtId="0" fontId="17" fillId="0" borderId="0" xfId="0" applyFont="1" applyBorder="1" applyAlignment="1">
      <alignment horizontal="center" vertical="center"/>
    </xf>
    <xf numFmtId="0" fontId="16" fillId="2" borderId="47" xfId="0" applyFont="1" applyFill="1" applyBorder="1" applyAlignment="1">
      <alignment horizontal="center" vertical="center"/>
    </xf>
    <xf numFmtId="0" fontId="16" fillId="2" borderId="15" xfId="0" applyFont="1" applyFill="1" applyBorder="1" applyAlignment="1">
      <alignment horizontal="center" vertical="center"/>
    </xf>
    <xf numFmtId="0" fontId="16" fillId="2" borderId="48" xfId="0" applyFont="1" applyFill="1" applyBorder="1" applyAlignment="1">
      <alignment horizontal="center" vertical="center"/>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14" fontId="21" fillId="0" borderId="1" xfId="0" applyNumberFormat="1" applyFont="1" applyFill="1" applyBorder="1" applyAlignment="1" applyProtection="1">
      <alignment horizontal="center" vertical="center" wrapText="1"/>
      <protection locked="0"/>
    </xf>
    <xf numFmtId="2" fontId="21"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left" vertical="center" wrapText="1"/>
      <protection locked="0"/>
    </xf>
    <xf numFmtId="2"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lignment horizontal="left" vertical="center" wrapText="1"/>
    </xf>
    <xf numFmtId="49" fontId="17"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6" xfId="0" applyFont="1" applyBorder="1" applyAlignment="1">
      <alignment horizontal="center" vertical="center"/>
    </xf>
    <xf numFmtId="0" fontId="17" fillId="0" borderId="12" xfId="0" applyFont="1" applyBorder="1" applyAlignment="1">
      <alignment horizontal="center" vertical="center"/>
    </xf>
    <xf numFmtId="0" fontId="17" fillId="0" borderId="3" xfId="0" applyFont="1" applyBorder="1" applyAlignment="1">
      <alignment horizontal="center" vertical="center"/>
    </xf>
    <xf numFmtId="0" fontId="17" fillId="0" borderId="17"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xf numFmtId="0" fontId="19" fillId="2" borderId="1" xfId="0" applyFont="1" applyFill="1" applyBorder="1" applyAlignment="1">
      <alignment horizontal="center" vertical="center"/>
    </xf>
    <xf numFmtId="0" fontId="19" fillId="2" borderId="0"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19" fillId="0" borderId="13" xfId="0" applyFont="1" applyBorder="1" applyAlignment="1">
      <alignment horizontal="center" vertical="center"/>
    </xf>
    <xf numFmtId="0" fontId="19" fillId="0" borderId="0" xfId="0" applyFont="1" applyBorder="1" applyAlignment="1">
      <alignment horizontal="center" vertical="center"/>
    </xf>
    <xf numFmtId="0" fontId="17" fillId="0" borderId="1" xfId="0" applyFont="1" applyBorder="1" applyAlignment="1">
      <alignment horizontal="center" vertical="center" wrapText="1"/>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7" fillId="0" borderId="0" xfId="0" applyFont="1"/>
    <xf numFmtId="0" fontId="2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7" fillId="0" borderId="13" xfId="0" applyFont="1" applyBorder="1" applyAlignment="1">
      <alignment horizontal="center" vertical="center"/>
    </xf>
    <xf numFmtId="0" fontId="17" fillId="0" borderId="4" xfId="0" applyFont="1" applyBorder="1" applyAlignment="1">
      <alignment horizontal="center" vertical="center"/>
    </xf>
    <xf numFmtId="0" fontId="19" fillId="0" borderId="0" xfId="0" applyFont="1" applyAlignment="1">
      <alignment horizontal="center" vertical="center"/>
    </xf>
    <xf numFmtId="15" fontId="21" fillId="0" borderId="13" xfId="0" applyNumberFormat="1" applyFont="1" applyFill="1" applyBorder="1" applyAlignment="1" applyProtection="1">
      <alignment horizontal="center" vertical="center" wrapText="1"/>
      <protection locked="0"/>
    </xf>
    <xf numFmtId="0" fontId="17" fillId="4" borderId="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8" t="s">
        <v>85</v>
      </c>
      <c r="B2" s="68"/>
      <c r="C2" s="68"/>
      <c r="D2" s="68"/>
      <c r="E2" s="68"/>
      <c r="F2" s="68"/>
      <c r="G2" s="68"/>
      <c r="H2" s="68"/>
      <c r="I2" s="68"/>
      <c r="J2" s="68"/>
      <c r="K2" s="68"/>
      <c r="L2" s="68"/>
    </row>
    <row r="4" spans="1:12" ht="16.5" x14ac:dyDescent="0.25">
      <c r="A4" s="49" t="s">
        <v>56</v>
      </c>
      <c r="B4" s="49"/>
      <c r="C4" s="49"/>
      <c r="D4" s="49"/>
      <c r="E4" s="49"/>
      <c r="F4" s="49"/>
      <c r="G4" s="49"/>
      <c r="H4" s="49"/>
      <c r="I4" s="49"/>
      <c r="J4" s="49"/>
      <c r="K4" s="49"/>
      <c r="L4" s="49"/>
    </row>
    <row r="5" spans="1:12" ht="16.5" x14ac:dyDescent="0.25">
      <c r="A5" s="2"/>
    </row>
    <row r="6" spans="1:12" ht="16.5" x14ac:dyDescent="0.25">
      <c r="A6" s="49" t="s">
        <v>57</v>
      </c>
      <c r="B6" s="49"/>
      <c r="C6" s="49"/>
      <c r="D6" s="49"/>
      <c r="E6" s="49"/>
      <c r="F6" s="49"/>
      <c r="G6" s="49"/>
      <c r="H6" s="49"/>
      <c r="I6" s="49"/>
      <c r="J6" s="49"/>
      <c r="K6" s="49"/>
      <c r="L6" s="49"/>
    </row>
    <row r="7" spans="1:12" ht="16.5" x14ac:dyDescent="0.25">
      <c r="A7" s="3"/>
    </row>
    <row r="8" spans="1:12" ht="109.5" customHeight="1" x14ac:dyDescent="0.25">
      <c r="A8" s="50" t="s">
        <v>128</v>
      </c>
      <c r="B8" s="50"/>
      <c r="C8" s="50"/>
      <c r="D8" s="50"/>
      <c r="E8" s="50"/>
      <c r="F8" s="50"/>
      <c r="G8" s="50"/>
      <c r="H8" s="50"/>
      <c r="I8" s="50"/>
      <c r="J8" s="50"/>
      <c r="K8" s="50"/>
      <c r="L8" s="50"/>
    </row>
    <row r="9" spans="1:12" ht="45.75" customHeight="1" x14ac:dyDescent="0.25">
      <c r="A9" s="50"/>
      <c r="B9" s="50"/>
      <c r="C9" s="50"/>
      <c r="D9" s="50"/>
      <c r="E9" s="50"/>
      <c r="F9" s="50"/>
      <c r="G9" s="50"/>
      <c r="H9" s="50"/>
      <c r="I9" s="50"/>
      <c r="J9" s="50"/>
      <c r="K9" s="50"/>
      <c r="L9" s="50"/>
    </row>
    <row r="10" spans="1:12" ht="28.5" customHeight="1" x14ac:dyDescent="0.25">
      <c r="A10" s="50" t="s">
        <v>88</v>
      </c>
      <c r="B10" s="50"/>
      <c r="C10" s="50"/>
      <c r="D10" s="50"/>
      <c r="E10" s="50"/>
      <c r="F10" s="50"/>
      <c r="G10" s="50"/>
      <c r="H10" s="50"/>
      <c r="I10" s="50"/>
      <c r="J10" s="50"/>
      <c r="K10" s="50"/>
      <c r="L10" s="50"/>
    </row>
    <row r="11" spans="1:12" ht="28.5" customHeight="1" x14ac:dyDescent="0.25">
      <c r="A11" s="50"/>
      <c r="B11" s="50"/>
      <c r="C11" s="50"/>
      <c r="D11" s="50"/>
      <c r="E11" s="50"/>
      <c r="F11" s="50"/>
      <c r="G11" s="50"/>
      <c r="H11" s="50"/>
      <c r="I11" s="50"/>
      <c r="J11" s="50"/>
      <c r="K11" s="50"/>
      <c r="L11" s="50"/>
    </row>
    <row r="12" spans="1:12" ht="15.75" thickBot="1" x14ac:dyDescent="0.3"/>
    <row r="13" spans="1:12" ht="15.75" thickBot="1" x14ac:dyDescent="0.3">
      <c r="A13" s="4" t="s">
        <v>58</v>
      </c>
      <c r="B13" s="51" t="s">
        <v>84</v>
      </c>
      <c r="C13" s="52"/>
      <c r="D13" s="52"/>
      <c r="E13" s="52"/>
      <c r="F13" s="52"/>
      <c r="G13" s="52"/>
      <c r="H13" s="52"/>
      <c r="I13" s="52"/>
      <c r="J13" s="52"/>
      <c r="K13" s="52"/>
      <c r="L13" s="52"/>
    </row>
    <row r="14" spans="1:12" ht="15.75" thickBot="1" x14ac:dyDescent="0.3">
      <c r="A14" s="5">
        <v>1</v>
      </c>
      <c r="B14" s="67"/>
      <c r="C14" s="67"/>
      <c r="D14" s="67"/>
      <c r="E14" s="67"/>
      <c r="F14" s="67"/>
      <c r="G14" s="67"/>
      <c r="H14" s="67"/>
      <c r="I14" s="67"/>
      <c r="J14" s="67"/>
      <c r="K14" s="67"/>
      <c r="L14" s="67"/>
    </row>
    <row r="15" spans="1:12" ht="15.75" thickBot="1" x14ac:dyDescent="0.3">
      <c r="A15" s="5">
        <v>2</v>
      </c>
      <c r="B15" s="67"/>
      <c r="C15" s="67"/>
      <c r="D15" s="67"/>
      <c r="E15" s="67"/>
      <c r="F15" s="67"/>
      <c r="G15" s="67"/>
      <c r="H15" s="67"/>
      <c r="I15" s="67"/>
      <c r="J15" s="67"/>
      <c r="K15" s="67"/>
      <c r="L15" s="67"/>
    </row>
    <row r="16" spans="1:12" ht="15.75" thickBot="1" x14ac:dyDescent="0.3">
      <c r="A16" s="5">
        <v>3</v>
      </c>
      <c r="B16" s="67"/>
      <c r="C16" s="67"/>
      <c r="D16" s="67"/>
      <c r="E16" s="67"/>
      <c r="F16" s="67"/>
      <c r="G16" s="67"/>
      <c r="H16" s="67"/>
      <c r="I16" s="67"/>
      <c r="J16" s="67"/>
      <c r="K16" s="67"/>
      <c r="L16" s="67"/>
    </row>
    <row r="17" spans="1:12" ht="15.75" thickBot="1" x14ac:dyDescent="0.3">
      <c r="A17" s="5">
        <v>4</v>
      </c>
      <c r="B17" s="67"/>
      <c r="C17" s="67"/>
      <c r="D17" s="67"/>
      <c r="E17" s="67"/>
      <c r="F17" s="67"/>
      <c r="G17" s="67"/>
      <c r="H17" s="67"/>
      <c r="I17" s="67"/>
      <c r="J17" s="67"/>
      <c r="K17" s="67"/>
      <c r="L17" s="67"/>
    </row>
    <row r="18" spans="1:12" ht="15.75" thickBot="1" x14ac:dyDescent="0.3">
      <c r="A18" s="5">
        <v>5</v>
      </c>
      <c r="B18" s="67"/>
      <c r="C18" s="67"/>
      <c r="D18" s="67"/>
      <c r="E18" s="67"/>
      <c r="F18" s="67"/>
      <c r="G18" s="67"/>
      <c r="H18" s="67"/>
      <c r="I18" s="67"/>
      <c r="J18" s="67"/>
      <c r="K18" s="67"/>
      <c r="L18" s="67"/>
    </row>
    <row r="19" spans="1:12" x14ac:dyDescent="0.25">
      <c r="A19" s="12"/>
      <c r="B19" s="12"/>
      <c r="C19" s="12"/>
      <c r="D19" s="12"/>
      <c r="E19" s="12"/>
      <c r="F19" s="12"/>
      <c r="G19" s="12"/>
      <c r="H19" s="12"/>
      <c r="I19" s="12"/>
      <c r="J19" s="12"/>
      <c r="K19" s="12"/>
      <c r="L19" s="12"/>
    </row>
    <row r="20" spans="1:12" x14ac:dyDescent="0.25">
      <c r="A20" s="13"/>
      <c r="B20" s="12"/>
      <c r="C20" s="12"/>
      <c r="D20" s="12"/>
      <c r="E20" s="12"/>
      <c r="F20" s="12"/>
      <c r="G20" s="12"/>
      <c r="H20" s="12"/>
      <c r="I20" s="12"/>
      <c r="J20" s="12"/>
      <c r="K20" s="12"/>
      <c r="L20" s="12"/>
    </row>
    <row r="21" spans="1:12" x14ac:dyDescent="0.25">
      <c r="A21" s="69" t="s">
        <v>83</v>
      </c>
      <c r="B21" s="69"/>
      <c r="C21" s="69"/>
      <c r="D21" s="69"/>
      <c r="E21" s="69"/>
      <c r="F21" s="69"/>
      <c r="G21" s="69"/>
      <c r="H21" s="69"/>
      <c r="I21" s="69"/>
      <c r="J21" s="69"/>
      <c r="K21" s="69"/>
      <c r="L21" s="69"/>
    </row>
    <row r="23" spans="1:12" ht="27" customHeight="1" x14ac:dyDescent="0.25">
      <c r="A23" s="53" t="s">
        <v>59</v>
      </c>
      <c r="B23" s="53"/>
      <c r="C23" s="53"/>
      <c r="D23" s="53"/>
      <c r="E23" s="7" t="s">
        <v>60</v>
      </c>
      <c r="F23" s="6" t="s">
        <v>61</v>
      </c>
      <c r="G23" s="6" t="s">
        <v>62</v>
      </c>
      <c r="H23" s="53" t="s">
        <v>3</v>
      </c>
      <c r="I23" s="53"/>
      <c r="J23" s="53"/>
      <c r="K23" s="53"/>
      <c r="L23" s="53"/>
    </row>
    <row r="24" spans="1:12" ht="30.75" customHeight="1" x14ac:dyDescent="0.25">
      <c r="A24" s="61" t="s">
        <v>92</v>
      </c>
      <c r="B24" s="62"/>
      <c r="C24" s="62"/>
      <c r="D24" s="63"/>
      <c r="E24" s="8"/>
      <c r="F24" s="1"/>
      <c r="G24" s="1"/>
      <c r="H24" s="60"/>
      <c r="I24" s="60"/>
      <c r="J24" s="60"/>
      <c r="K24" s="60"/>
      <c r="L24" s="60"/>
    </row>
    <row r="25" spans="1:12" ht="35.25" customHeight="1" x14ac:dyDescent="0.25">
      <c r="A25" s="64" t="s">
        <v>93</v>
      </c>
      <c r="B25" s="65"/>
      <c r="C25" s="65"/>
      <c r="D25" s="66"/>
      <c r="E25" s="9"/>
      <c r="F25" s="1"/>
      <c r="G25" s="1"/>
      <c r="H25" s="60"/>
      <c r="I25" s="60"/>
      <c r="J25" s="60"/>
      <c r="K25" s="60"/>
      <c r="L25" s="60"/>
    </row>
    <row r="26" spans="1:12" ht="24.75" customHeight="1" x14ac:dyDescent="0.25">
      <c r="A26" s="64" t="s">
        <v>129</v>
      </c>
      <c r="B26" s="65"/>
      <c r="C26" s="65"/>
      <c r="D26" s="66"/>
      <c r="E26" s="9"/>
      <c r="F26" s="1"/>
      <c r="G26" s="1"/>
      <c r="H26" s="60"/>
      <c r="I26" s="60"/>
      <c r="J26" s="60"/>
      <c r="K26" s="60"/>
      <c r="L26" s="60"/>
    </row>
    <row r="27" spans="1:12" ht="27" customHeight="1" x14ac:dyDescent="0.25">
      <c r="A27" s="54" t="s">
        <v>63</v>
      </c>
      <c r="B27" s="55"/>
      <c r="C27" s="55"/>
      <c r="D27" s="56"/>
      <c r="E27" s="10"/>
      <c r="F27" s="1"/>
      <c r="G27" s="1"/>
      <c r="H27" s="60"/>
      <c r="I27" s="60"/>
      <c r="J27" s="60"/>
      <c r="K27" s="60"/>
      <c r="L27" s="60"/>
    </row>
    <row r="28" spans="1:12" ht="20.25" customHeight="1" x14ac:dyDescent="0.25">
      <c r="A28" s="54" t="s">
        <v>87</v>
      </c>
      <c r="B28" s="55"/>
      <c r="C28" s="55"/>
      <c r="D28" s="56"/>
      <c r="E28" s="10"/>
      <c r="F28" s="1"/>
      <c r="G28" s="1"/>
      <c r="H28" s="57"/>
      <c r="I28" s="58"/>
      <c r="J28" s="58"/>
      <c r="K28" s="58"/>
      <c r="L28" s="59"/>
    </row>
    <row r="29" spans="1:12" ht="28.5" customHeight="1" x14ac:dyDescent="0.25">
      <c r="A29" s="54" t="s">
        <v>130</v>
      </c>
      <c r="B29" s="55"/>
      <c r="C29" s="55"/>
      <c r="D29" s="56"/>
      <c r="E29" s="10"/>
      <c r="F29" s="1"/>
      <c r="G29" s="1"/>
      <c r="H29" s="60"/>
      <c r="I29" s="60"/>
      <c r="J29" s="60"/>
      <c r="K29" s="60"/>
      <c r="L29" s="60"/>
    </row>
    <row r="30" spans="1:12" ht="28.5" customHeight="1" x14ac:dyDescent="0.25">
      <c r="A30" s="54" t="s">
        <v>90</v>
      </c>
      <c r="B30" s="55"/>
      <c r="C30" s="55"/>
      <c r="D30" s="56"/>
      <c r="E30" s="10"/>
      <c r="F30" s="1"/>
      <c r="G30" s="1"/>
      <c r="H30" s="57"/>
      <c r="I30" s="58"/>
      <c r="J30" s="58"/>
      <c r="K30" s="58"/>
      <c r="L30" s="59"/>
    </row>
    <row r="31" spans="1:12" ht="15.75" customHeight="1" x14ac:dyDescent="0.25">
      <c r="A31" s="64" t="s">
        <v>64</v>
      </c>
      <c r="B31" s="65"/>
      <c r="C31" s="65"/>
      <c r="D31" s="66"/>
      <c r="E31" s="9"/>
      <c r="F31" s="1"/>
      <c r="G31" s="1"/>
      <c r="H31" s="60"/>
      <c r="I31" s="60"/>
      <c r="J31" s="60"/>
      <c r="K31" s="60"/>
      <c r="L31" s="60"/>
    </row>
    <row r="32" spans="1:12" ht="19.5" customHeight="1" x14ac:dyDescent="0.25">
      <c r="A32" s="64" t="s">
        <v>65</v>
      </c>
      <c r="B32" s="65"/>
      <c r="C32" s="65"/>
      <c r="D32" s="66"/>
      <c r="E32" s="9"/>
      <c r="F32" s="1"/>
      <c r="G32" s="1"/>
      <c r="H32" s="60"/>
      <c r="I32" s="60"/>
      <c r="J32" s="60"/>
      <c r="K32" s="60"/>
      <c r="L32" s="60"/>
    </row>
    <row r="33" spans="1:12" ht="27.75" customHeight="1" x14ac:dyDescent="0.25">
      <c r="A33" s="64" t="s">
        <v>66</v>
      </c>
      <c r="B33" s="65"/>
      <c r="C33" s="65"/>
      <c r="D33" s="66"/>
      <c r="E33" s="9"/>
      <c r="F33" s="1"/>
      <c r="G33" s="1"/>
      <c r="H33" s="60"/>
      <c r="I33" s="60"/>
      <c r="J33" s="60"/>
      <c r="K33" s="60"/>
      <c r="L33" s="60"/>
    </row>
    <row r="34" spans="1:12" ht="61.5" customHeight="1" x14ac:dyDescent="0.25">
      <c r="A34" s="64" t="s">
        <v>67</v>
      </c>
      <c r="B34" s="65"/>
      <c r="C34" s="65"/>
      <c r="D34" s="66"/>
      <c r="E34" s="9"/>
      <c r="F34" s="1"/>
      <c r="G34" s="1"/>
      <c r="H34" s="60"/>
      <c r="I34" s="60"/>
      <c r="J34" s="60"/>
      <c r="K34" s="60"/>
      <c r="L34" s="60"/>
    </row>
    <row r="35" spans="1:12" ht="17.25" customHeight="1" x14ac:dyDescent="0.25">
      <c r="A35" s="64" t="s">
        <v>68</v>
      </c>
      <c r="B35" s="65"/>
      <c r="C35" s="65"/>
      <c r="D35" s="66"/>
      <c r="E35" s="9"/>
      <c r="F35" s="1"/>
      <c r="G35" s="1"/>
      <c r="H35" s="60"/>
      <c r="I35" s="60"/>
      <c r="J35" s="60"/>
      <c r="K35" s="60"/>
      <c r="L35" s="60"/>
    </row>
    <row r="36" spans="1:12" ht="24" customHeight="1" x14ac:dyDescent="0.25">
      <c r="A36" s="70" t="s">
        <v>89</v>
      </c>
      <c r="B36" s="71"/>
      <c r="C36" s="71"/>
      <c r="D36" s="72"/>
      <c r="E36" s="9"/>
      <c r="F36" s="1"/>
      <c r="G36" s="1"/>
      <c r="H36" s="57"/>
      <c r="I36" s="58"/>
      <c r="J36" s="58"/>
      <c r="K36" s="58"/>
      <c r="L36" s="59"/>
    </row>
    <row r="37" spans="1:12" ht="24" customHeight="1" x14ac:dyDescent="0.25">
      <c r="A37" s="64" t="s">
        <v>94</v>
      </c>
      <c r="B37" s="65"/>
      <c r="C37" s="65"/>
      <c r="D37" s="66"/>
      <c r="E37" s="9"/>
      <c r="F37" s="1"/>
      <c r="G37" s="1"/>
      <c r="H37" s="57"/>
      <c r="I37" s="58"/>
      <c r="J37" s="58"/>
      <c r="K37" s="58"/>
      <c r="L37" s="59"/>
    </row>
    <row r="38" spans="1:12" ht="28.5" customHeight="1" x14ac:dyDescent="0.25">
      <c r="A38" s="64" t="s">
        <v>95</v>
      </c>
      <c r="B38" s="65"/>
      <c r="C38" s="65"/>
      <c r="D38" s="66"/>
      <c r="E38" s="11"/>
      <c r="F38" s="1"/>
      <c r="G38" s="1"/>
      <c r="H38" s="60"/>
      <c r="I38" s="60"/>
      <c r="J38" s="60"/>
      <c r="K38" s="60"/>
      <c r="L38" s="60"/>
    </row>
    <row r="41" spans="1:12" x14ac:dyDescent="0.25">
      <c r="A41" s="69" t="s">
        <v>91</v>
      </c>
      <c r="B41" s="69"/>
      <c r="C41" s="69"/>
      <c r="D41" s="69"/>
      <c r="E41" s="69"/>
      <c r="F41" s="69"/>
      <c r="G41" s="69"/>
      <c r="H41" s="69"/>
      <c r="I41" s="69"/>
      <c r="J41" s="69"/>
      <c r="K41" s="69"/>
      <c r="L41" s="69"/>
    </row>
    <row r="43" spans="1:12" ht="15" customHeight="1" x14ac:dyDescent="0.25">
      <c r="A43" s="53" t="s">
        <v>59</v>
      </c>
      <c r="B43" s="53"/>
      <c r="C43" s="53"/>
      <c r="D43" s="53"/>
      <c r="E43" s="7" t="s">
        <v>60</v>
      </c>
      <c r="F43" s="14" t="s">
        <v>61</v>
      </c>
      <c r="G43" s="14" t="s">
        <v>62</v>
      </c>
      <c r="H43" s="53" t="s">
        <v>3</v>
      </c>
      <c r="I43" s="53"/>
      <c r="J43" s="53"/>
      <c r="K43" s="53"/>
      <c r="L43" s="53"/>
    </row>
    <row r="44" spans="1:12" ht="30" customHeight="1" x14ac:dyDescent="0.25">
      <c r="A44" s="61" t="s">
        <v>92</v>
      </c>
      <c r="B44" s="62"/>
      <c r="C44" s="62"/>
      <c r="D44" s="63"/>
      <c r="E44" s="8"/>
      <c r="F44" s="1"/>
      <c r="G44" s="1"/>
      <c r="H44" s="60"/>
      <c r="I44" s="60"/>
      <c r="J44" s="60"/>
      <c r="K44" s="60"/>
      <c r="L44" s="60"/>
    </row>
    <row r="45" spans="1:12" ht="15" customHeight="1" x14ac:dyDescent="0.25">
      <c r="A45" s="64" t="s">
        <v>93</v>
      </c>
      <c r="B45" s="65"/>
      <c r="C45" s="65"/>
      <c r="D45" s="66"/>
      <c r="E45" s="9"/>
      <c r="F45" s="1"/>
      <c r="G45" s="1"/>
      <c r="H45" s="60"/>
      <c r="I45" s="60"/>
      <c r="J45" s="60"/>
      <c r="K45" s="60"/>
      <c r="L45" s="60"/>
    </row>
    <row r="46" spans="1:12" ht="15" customHeight="1" x14ac:dyDescent="0.25">
      <c r="A46" s="64" t="s">
        <v>129</v>
      </c>
      <c r="B46" s="65"/>
      <c r="C46" s="65"/>
      <c r="D46" s="66"/>
      <c r="E46" s="9"/>
      <c r="F46" s="1"/>
      <c r="G46" s="1"/>
      <c r="H46" s="60"/>
      <c r="I46" s="60"/>
      <c r="J46" s="60"/>
      <c r="K46" s="60"/>
      <c r="L46" s="60"/>
    </row>
    <row r="47" spans="1:12" ht="15" customHeight="1" x14ac:dyDescent="0.25">
      <c r="A47" s="54" t="s">
        <v>63</v>
      </c>
      <c r="B47" s="55"/>
      <c r="C47" s="55"/>
      <c r="D47" s="56"/>
      <c r="E47" s="10"/>
      <c r="F47" s="1"/>
      <c r="G47" s="1"/>
      <c r="H47" s="60"/>
      <c r="I47" s="60"/>
      <c r="J47" s="60"/>
      <c r="K47" s="60"/>
      <c r="L47" s="60"/>
    </row>
    <row r="48" spans="1:12" ht="15" customHeight="1" x14ac:dyDescent="0.25">
      <c r="A48" s="54" t="s">
        <v>87</v>
      </c>
      <c r="B48" s="55"/>
      <c r="C48" s="55"/>
      <c r="D48" s="56"/>
      <c r="E48" s="10"/>
      <c r="F48" s="1"/>
      <c r="G48" s="1"/>
      <c r="H48" s="57"/>
      <c r="I48" s="58"/>
      <c r="J48" s="58"/>
      <c r="K48" s="58"/>
      <c r="L48" s="59"/>
    </row>
    <row r="49" spans="1:12" ht="37.5" customHeight="1" x14ac:dyDescent="0.25">
      <c r="A49" s="54" t="s">
        <v>130</v>
      </c>
      <c r="B49" s="55"/>
      <c r="C49" s="55"/>
      <c r="D49" s="56"/>
      <c r="E49" s="10"/>
      <c r="F49" s="1"/>
      <c r="G49" s="1"/>
      <c r="H49" s="60"/>
      <c r="I49" s="60"/>
      <c r="J49" s="60"/>
      <c r="K49" s="60"/>
      <c r="L49" s="60"/>
    </row>
    <row r="50" spans="1:12" ht="15" customHeight="1" x14ac:dyDescent="0.25">
      <c r="A50" s="54" t="s">
        <v>90</v>
      </c>
      <c r="B50" s="55"/>
      <c r="C50" s="55"/>
      <c r="D50" s="56"/>
      <c r="E50" s="10"/>
      <c r="F50" s="1"/>
      <c r="G50" s="1"/>
      <c r="H50" s="57"/>
      <c r="I50" s="58"/>
      <c r="J50" s="58"/>
      <c r="K50" s="58"/>
      <c r="L50" s="59"/>
    </row>
    <row r="51" spans="1:12" ht="15" customHeight="1" x14ac:dyDescent="0.25">
      <c r="A51" s="64" t="s">
        <v>64</v>
      </c>
      <c r="B51" s="65"/>
      <c r="C51" s="65"/>
      <c r="D51" s="66"/>
      <c r="E51" s="9"/>
      <c r="F51" s="1"/>
      <c r="G51" s="1"/>
      <c r="H51" s="60"/>
      <c r="I51" s="60"/>
      <c r="J51" s="60"/>
      <c r="K51" s="60"/>
      <c r="L51" s="60"/>
    </row>
    <row r="52" spans="1:12" ht="15" customHeight="1" x14ac:dyDescent="0.25">
      <c r="A52" s="64" t="s">
        <v>65</v>
      </c>
      <c r="B52" s="65"/>
      <c r="C52" s="65"/>
      <c r="D52" s="66"/>
      <c r="E52" s="9"/>
      <c r="F52" s="1"/>
      <c r="G52" s="1"/>
      <c r="H52" s="60"/>
      <c r="I52" s="60"/>
      <c r="J52" s="60"/>
      <c r="K52" s="60"/>
      <c r="L52" s="60"/>
    </row>
    <row r="53" spans="1:12" ht="15" customHeight="1" x14ac:dyDescent="0.25">
      <c r="A53" s="64" t="s">
        <v>66</v>
      </c>
      <c r="B53" s="65"/>
      <c r="C53" s="65"/>
      <c r="D53" s="66"/>
      <c r="E53" s="9"/>
      <c r="F53" s="1"/>
      <c r="G53" s="1"/>
      <c r="H53" s="60"/>
      <c r="I53" s="60"/>
      <c r="J53" s="60"/>
      <c r="K53" s="60"/>
      <c r="L53" s="60"/>
    </row>
    <row r="54" spans="1:12" ht="15" customHeight="1" x14ac:dyDescent="0.25">
      <c r="A54" s="64" t="s">
        <v>67</v>
      </c>
      <c r="B54" s="65"/>
      <c r="C54" s="65"/>
      <c r="D54" s="66"/>
      <c r="E54" s="9"/>
      <c r="F54" s="1"/>
      <c r="G54" s="1"/>
      <c r="H54" s="60"/>
      <c r="I54" s="60"/>
      <c r="J54" s="60"/>
      <c r="K54" s="60"/>
      <c r="L54" s="60"/>
    </row>
    <row r="55" spans="1:12" ht="15" customHeight="1" x14ac:dyDescent="0.25">
      <c r="A55" s="64" t="s">
        <v>68</v>
      </c>
      <c r="B55" s="65"/>
      <c r="C55" s="65"/>
      <c r="D55" s="66"/>
      <c r="E55" s="9"/>
      <c r="F55" s="1"/>
      <c r="G55" s="1"/>
      <c r="H55" s="60"/>
      <c r="I55" s="60"/>
      <c r="J55" s="60"/>
      <c r="K55" s="60"/>
      <c r="L55" s="60"/>
    </row>
    <row r="56" spans="1:12" ht="15" customHeight="1" x14ac:dyDescent="0.25">
      <c r="A56" s="70" t="s">
        <v>89</v>
      </c>
      <c r="B56" s="71"/>
      <c r="C56" s="71"/>
      <c r="D56" s="72"/>
      <c r="E56" s="9"/>
      <c r="F56" s="1"/>
      <c r="G56" s="1"/>
      <c r="H56" s="57"/>
      <c r="I56" s="58"/>
      <c r="J56" s="58"/>
      <c r="K56" s="58"/>
      <c r="L56" s="59"/>
    </row>
    <row r="57" spans="1:12" ht="15" customHeight="1" x14ac:dyDescent="0.25">
      <c r="A57" s="64" t="s">
        <v>94</v>
      </c>
      <c r="B57" s="65"/>
      <c r="C57" s="65"/>
      <c r="D57" s="66"/>
      <c r="E57" s="9"/>
      <c r="F57" s="1"/>
      <c r="G57" s="1"/>
      <c r="H57" s="57"/>
      <c r="I57" s="58"/>
      <c r="J57" s="58"/>
      <c r="K57" s="58"/>
      <c r="L57" s="59"/>
    </row>
    <row r="58" spans="1:12" ht="15" customHeight="1" x14ac:dyDescent="0.25">
      <c r="A58" s="64" t="s">
        <v>95</v>
      </c>
      <c r="B58" s="65"/>
      <c r="C58" s="65"/>
      <c r="D58" s="66"/>
      <c r="E58" s="11"/>
      <c r="F58" s="1"/>
      <c r="G58" s="1"/>
      <c r="H58" s="60"/>
      <c r="I58" s="60"/>
      <c r="J58" s="60"/>
      <c r="K58" s="60"/>
      <c r="L58" s="60"/>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2"/>
  <sheetViews>
    <sheetView tabSelected="1" view="pageBreakPreview" zoomScale="30" zoomScaleNormal="20" zoomScaleSheetLayoutView="30" workbookViewId="0">
      <selection activeCell="T28" sqref="T28"/>
    </sheetView>
  </sheetViews>
  <sheetFormatPr baseColWidth="10" defaultRowHeight="23.25" x14ac:dyDescent="0.25"/>
  <cols>
    <col min="1" max="1" width="3.140625" style="98" bestFit="1" customWidth="1"/>
    <col min="2" max="2" width="102.7109375" style="98" bestFit="1" customWidth="1"/>
    <col min="3" max="3" width="31.140625" style="98" customWidth="1"/>
    <col min="4" max="4" width="26.7109375" style="98" customWidth="1"/>
    <col min="5" max="5" width="25" style="98" customWidth="1"/>
    <col min="6" max="7" width="29.7109375" style="98" customWidth="1"/>
    <col min="8" max="8" width="24.5703125" style="98" customWidth="1"/>
    <col min="9" max="10" width="24" style="98" customWidth="1"/>
    <col min="11" max="11" width="20.28515625" style="98" customWidth="1"/>
    <col min="12" max="12" width="22.28515625" style="98" customWidth="1"/>
    <col min="13" max="13" width="20.85546875" style="98" customWidth="1"/>
    <col min="14" max="14" width="22" style="98" customWidth="1"/>
    <col min="15" max="15" width="22.140625" style="98" customWidth="1"/>
    <col min="16" max="16" width="26.140625" style="98" customWidth="1"/>
    <col min="17" max="17" width="19.5703125" style="98" bestFit="1" customWidth="1"/>
    <col min="18" max="18" width="14.5703125" style="98" customWidth="1"/>
    <col min="19" max="19" width="24.85546875" style="98" customWidth="1"/>
    <col min="20" max="20" width="23.7109375" style="98" customWidth="1"/>
    <col min="21" max="21" width="17.28515625" style="98" customWidth="1"/>
    <col min="22" max="22" width="16.85546875" style="98" customWidth="1"/>
    <col min="23" max="23" width="6.42578125" style="98" customWidth="1"/>
    <col min="24" max="252" width="11.42578125" style="98"/>
    <col min="253" max="253" width="1" style="98" customWidth="1"/>
    <col min="254" max="254" width="4.28515625" style="98" customWidth="1"/>
    <col min="255" max="255" width="34.7109375" style="98" customWidth="1"/>
    <col min="256" max="256" width="0" style="98" hidden="1" customWidth="1"/>
    <col min="257" max="257" width="20" style="98" customWidth="1"/>
    <col min="258" max="258" width="20.85546875" style="98" customWidth="1"/>
    <col min="259" max="259" width="25" style="98" customWidth="1"/>
    <col min="260" max="260" width="18.7109375" style="98" customWidth="1"/>
    <col min="261" max="261" width="29.7109375" style="98" customWidth="1"/>
    <col min="262" max="262" width="13.42578125" style="98" customWidth="1"/>
    <col min="263" max="263" width="13.85546875" style="98" customWidth="1"/>
    <col min="264" max="268" width="16.5703125" style="98" customWidth="1"/>
    <col min="269" max="269" width="20.5703125" style="98" customWidth="1"/>
    <col min="270" max="270" width="21.140625" style="98" customWidth="1"/>
    <col min="271" max="271" width="9.5703125" style="98" customWidth="1"/>
    <col min="272" max="272" width="0.42578125" style="98" customWidth="1"/>
    <col min="273" max="279" width="6.42578125" style="98" customWidth="1"/>
    <col min="280" max="508" width="11.42578125" style="98"/>
    <col min="509" max="509" width="1" style="98" customWidth="1"/>
    <col min="510" max="510" width="4.28515625" style="98" customWidth="1"/>
    <col min="511" max="511" width="34.7109375" style="98" customWidth="1"/>
    <col min="512" max="512" width="0" style="98" hidden="1" customWidth="1"/>
    <col min="513" max="513" width="20" style="98" customWidth="1"/>
    <col min="514" max="514" width="20.85546875" style="98" customWidth="1"/>
    <col min="515" max="515" width="25" style="98" customWidth="1"/>
    <col min="516" max="516" width="18.7109375" style="98" customWidth="1"/>
    <col min="517" max="517" width="29.7109375" style="98" customWidth="1"/>
    <col min="518" max="518" width="13.42578125" style="98" customWidth="1"/>
    <col min="519" max="519" width="13.85546875" style="98" customWidth="1"/>
    <col min="520" max="524" width="16.5703125" style="98" customWidth="1"/>
    <col min="525" max="525" width="20.5703125" style="98" customWidth="1"/>
    <col min="526" max="526" width="21.140625" style="98" customWidth="1"/>
    <col min="527" max="527" width="9.5703125" style="98" customWidth="1"/>
    <col min="528" max="528" width="0.42578125" style="98" customWidth="1"/>
    <col min="529" max="535" width="6.42578125" style="98" customWidth="1"/>
    <col min="536" max="764" width="11.42578125" style="98"/>
    <col min="765" max="765" width="1" style="98" customWidth="1"/>
    <col min="766" max="766" width="4.28515625" style="98" customWidth="1"/>
    <col min="767" max="767" width="34.7109375" style="98" customWidth="1"/>
    <col min="768" max="768" width="0" style="98" hidden="1" customWidth="1"/>
    <col min="769" max="769" width="20" style="98" customWidth="1"/>
    <col min="770" max="770" width="20.85546875" style="98" customWidth="1"/>
    <col min="771" max="771" width="25" style="98" customWidth="1"/>
    <col min="772" max="772" width="18.7109375" style="98" customWidth="1"/>
    <col min="773" max="773" width="29.7109375" style="98" customWidth="1"/>
    <col min="774" max="774" width="13.42578125" style="98" customWidth="1"/>
    <col min="775" max="775" width="13.85546875" style="98" customWidth="1"/>
    <col min="776" max="780" width="16.5703125" style="98" customWidth="1"/>
    <col min="781" max="781" width="20.5703125" style="98" customWidth="1"/>
    <col min="782" max="782" width="21.140625" style="98" customWidth="1"/>
    <col min="783" max="783" width="9.5703125" style="98" customWidth="1"/>
    <col min="784" max="784" width="0.42578125" style="98" customWidth="1"/>
    <col min="785" max="791" width="6.42578125" style="98" customWidth="1"/>
    <col min="792" max="1020" width="11.42578125" style="98"/>
    <col min="1021" max="1021" width="1" style="98" customWidth="1"/>
    <col min="1022" max="1022" width="4.28515625" style="98" customWidth="1"/>
    <col min="1023" max="1023" width="34.7109375" style="98" customWidth="1"/>
    <col min="1024" max="1024" width="0" style="98" hidden="1" customWidth="1"/>
    <col min="1025" max="1025" width="20" style="98" customWidth="1"/>
    <col min="1026" max="1026" width="20.85546875" style="98" customWidth="1"/>
    <col min="1027" max="1027" width="25" style="98" customWidth="1"/>
    <col min="1028" max="1028" width="18.7109375" style="98" customWidth="1"/>
    <col min="1029" max="1029" width="29.7109375" style="98" customWidth="1"/>
    <col min="1030" max="1030" width="13.42578125" style="98" customWidth="1"/>
    <col min="1031" max="1031" width="13.85546875" style="98" customWidth="1"/>
    <col min="1032" max="1036" width="16.5703125" style="98" customWidth="1"/>
    <col min="1037" max="1037" width="20.5703125" style="98" customWidth="1"/>
    <col min="1038" max="1038" width="21.140625" style="98" customWidth="1"/>
    <col min="1039" max="1039" width="9.5703125" style="98" customWidth="1"/>
    <col min="1040" max="1040" width="0.42578125" style="98" customWidth="1"/>
    <col min="1041" max="1047" width="6.42578125" style="98" customWidth="1"/>
    <col min="1048" max="1276" width="11.42578125" style="98"/>
    <col min="1277" max="1277" width="1" style="98" customWidth="1"/>
    <col min="1278" max="1278" width="4.28515625" style="98" customWidth="1"/>
    <col min="1279" max="1279" width="34.7109375" style="98" customWidth="1"/>
    <col min="1280" max="1280" width="0" style="98" hidden="1" customWidth="1"/>
    <col min="1281" max="1281" width="20" style="98" customWidth="1"/>
    <col min="1282" max="1282" width="20.85546875" style="98" customWidth="1"/>
    <col min="1283" max="1283" width="25" style="98" customWidth="1"/>
    <col min="1284" max="1284" width="18.7109375" style="98" customWidth="1"/>
    <col min="1285" max="1285" width="29.7109375" style="98" customWidth="1"/>
    <col min="1286" max="1286" width="13.42578125" style="98" customWidth="1"/>
    <col min="1287" max="1287" width="13.85546875" style="98" customWidth="1"/>
    <col min="1288" max="1292" width="16.5703125" style="98" customWidth="1"/>
    <col min="1293" max="1293" width="20.5703125" style="98" customWidth="1"/>
    <col min="1294" max="1294" width="21.140625" style="98" customWidth="1"/>
    <col min="1295" max="1295" width="9.5703125" style="98" customWidth="1"/>
    <col min="1296" max="1296" width="0.42578125" style="98" customWidth="1"/>
    <col min="1297" max="1303" width="6.42578125" style="98" customWidth="1"/>
    <col min="1304" max="1532" width="11.42578125" style="98"/>
    <col min="1533" max="1533" width="1" style="98" customWidth="1"/>
    <col min="1534" max="1534" width="4.28515625" style="98" customWidth="1"/>
    <col min="1535" max="1535" width="34.7109375" style="98" customWidth="1"/>
    <col min="1536" max="1536" width="0" style="98" hidden="1" customWidth="1"/>
    <col min="1537" max="1537" width="20" style="98" customWidth="1"/>
    <col min="1538" max="1538" width="20.85546875" style="98" customWidth="1"/>
    <col min="1539" max="1539" width="25" style="98" customWidth="1"/>
    <col min="1540" max="1540" width="18.7109375" style="98" customWidth="1"/>
    <col min="1541" max="1541" width="29.7109375" style="98" customWidth="1"/>
    <col min="1542" max="1542" width="13.42578125" style="98" customWidth="1"/>
    <col min="1543" max="1543" width="13.85546875" style="98" customWidth="1"/>
    <col min="1544" max="1548" width="16.5703125" style="98" customWidth="1"/>
    <col min="1549" max="1549" width="20.5703125" style="98" customWidth="1"/>
    <col min="1550" max="1550" width="21.140625" style="98" customWidth="1"/>
    <col min="1551" max="1551" width="9.5703125" style="98" customWidth="1"/>
    <col min="1552" max="1552" width="0.42578125" style="98" customWidth="1"/>
    <col min="1553" max="1559" width="6.42578125" style="98" customWidth="1"/>
    <col min="1560" max="1788" width="11.42578125" style="98"/>
    <col min="1789" max="1789" width="1" style="98" customWidth="1"/>
    <col min="1790" max="1790" width="4.28515625" style="98" customWidth="1"/>
    <col min="1791" max="1791" width="34.7109375" style="98" customWidth="1"/>
    <col min="1792" max="1792" width="0" style="98" hidden="1" customWidth="1"/>
    <col min="1793" max="1793" width="20" style="98" customWidth="1"/>
    <col min="1794" max="1794" width="20.85546875" style="98" customWidth="1"/>
    <col min="1795" max="1795" width="25" style="98" customWidth="1"/>
    <col min="1796" max="1796" width="18.7109375" style="98" customWidth="1"/>
    <col min="1797" max="1797" width="29.7109375" style="98" customWidth="1"/>
    <col min="1798" max="1798" width="13.42578125" style="98" customWidth="1"/>
    <col min="1799" max="1799" width="13.85546875" style="98" customWidth="1"/>
    <col min="1800" max="1804" width="16.5703125" style="98" customWidth="1"/>
    <col min="1805" max="1805" width="20.5703125" style="98" customWidth="1"/>
    <col min="1806" max="1806" width="21.140625" style="98" customWidth="1"/>
    <col min="1807" max="1807" width="9.5703125" style="98" customWidth="1"/>
    <col min="1808" max="1808" width="0.42578125" style="98" customWidth="1"/>
    <col min="1809" max="1815" width="6.42578125" style="98" customWidth="1"/>
    <col min="1816" max="2044" width="11.42578125" style="98"/>
    <col min="2045" max="2045" width="1" style="98" customWidth="1"/>
    <col min="2046" max="2046" width="4.28515625" style="98" customWidth="1"/>
    <col min="2047" max="2047" width="34.7109375" style="98" customWidth="1"/>
    <col min="2048" max="2048" width="0" style="98" hidden="1" customWidth="1"/>
    <col min="2049" max="2049" width="20" style="98" customWidth="1"/>
    <col min="2050" max="2050" width="20.85546875" style="98" customWidth="1"/>
    <col min="2051" max="2051" width="25" style="98" customWidth="1"/>
    <col min="2052" max="2052" width="18.7109375" style="98" customWidth="1"/>
    <col min="2053" max="2053" width="29.7109375" style="98" customWidth="1"/>
    <col min="2054" max="2054" width="13.42578125" style="98" customWidth="1"/>
    <col min="2055" max="2055" width="13.85546875" style="98" customWidth="1"/>
    <col min="2056" max="2060" width="16.5703125" style="98" customWidth="1"/>
    <col min="2061" max="2061" width="20.5703125" style="98" customWidth="1"/>
    <col min="2062" max="2062" width="21.140625" style="98" customWidth="1"/>
    <col min="2063" max="2063" width="9.5703125" style="98" customWidth="1"/>
    <col min="2064" max="2064" width="0.42578125" style="98" customWidth="1"/>
    <col min="2065" max="2071" width="6.42578125" style="98" customWidth="1"/>
    <col min="2072" max="2300" width="11.42578125" style="98"/>
    <col min="2301" max="2301" width="1" style="98" customWidth="1"/>
    <col min="2302" max="2302" width="4.28515625" style="98" customWidth="1"/>
    <col min="2303" max="2303" width="34.7109375" style="98" customWidth="1"/>
    <col min="2304" max="2304" width="0" style="98" hidden="1" customWidth="1"/>
    <col min="2305" max="2305" width="20" style="98" customWidth="1"/>
    <col min="2306" max="2306" width="20.85546875" style="98" customWidth="1"/>
    <col min="2307" max="2307" width="25" style="98" customWidth="1"/>
    <col min="2308" max="2308" width="18.7109375" style="98" customWidth="1"/>
    <col min="2309" max="2309" width="29.7109375" style="98" customWidth="1"/>
    <col min="2310" max="2310" width="13.42578125" style="98" customWidth="1"/>
    <col min="2311" max="2311" width="13.85546875" style="98" customWidth="1"/>
    <col min="2312" max="2316" width="16.5703125" style="98" customWidth="1"/>
    <col min="2317" max="2317" width="20.5703125" style="98" customWidth="1"/>
    <col min="2318" max="2318" width="21.140625" style="98" customWidth="1"/>
    <col min="2319" max="2319" width="9.5703125" style="98" customWidth="1"/>
    <col min="2320" max="2320" width="0.42578125" style="98" customWidth="1"/>
    <col min="2321" max="2327" width="6.42578125" style="98" customWidth="1"/>
    <col min="2328" max="2556" width="11.42578125" style="98"/>
    <col min="2557" max="2557" width="1" style="98" customWidth="1"/>
    <col min="2558" max="2558" width="4.28515625" style="98" customWidth="1"/>
    <col min="2559" max="2559" width="34.7109375" style="98" customWidth="1"/>
    <col min="2560" max="2560" width="0" style="98" hidden="1" customWidth="1"/>
    <col min="2561" max="2561" width="20" style="98" customWidth="1"/>
    <col min="2562" max="2562" width="20.85546875" style="98" customWidth="1"/>
    <col min="2563" max="2563" width="25" style="98" customWidth="1"/>
    <col min="2564" max="2564" width="18.7109375" style="98" customWidth="1"/>
    <col min="2565" max="2565" width="29.7109375" style="98" customWidth="1"/>
    <col min="2566" max="2566" width="13.42578125" style="98" customWidth="1"/>
    <col min="2567" max="2567" width="13.85546875" style="98" customWidth="1"/>
    <col min="2568" max="2572" width="16.5703125" style="98" customWidth="1"/>
    <col min="2573" max="2573" width="20.5703125" style="98" customWidth="1"/>
    <col min="2574" max="2574" width="21.140625" style="98" customWidth="1"/>
    <col min="2575" max="2575" width="9.5703125" style="98" customWidth="1"/>
    <col min="2576" max="2576" width="0.42578125" style="98" customWidth="1"/>
    <col min="2577" max="2583" width="6.42578125" style="98" customWidth="1"/>
    <col min="2584" max="2812" width="11.42578125" style="98"/>
    <col min="2813" max="2813" width="1" style="98" customWidth="1"/>
    <col min="2814" max="2814" width="4.28515625" style="98" customWidth="1"/>
    <col min="2815" max="2815" width="34.7109375" style="98" customWidth="1"/>
    <col min="2816" max="2816" width="0" style="98" hidden="1" customWidth="1"/>
    <col min="2817" max="2817" width="20" style="98" customWidth="1"/>
    <col min="2818" max="2818" width="20.85546875" style="98" customWidth="1"/>
    <col min="2819" max="2819" width="25" style="98" customWidth="1"/>
    <col min="2820" max="2820" width="18.7109375" style="98" customWidth="1"/>
    <col min="2821" max="2821" width="29.7109375" style="98" customWidth="1"/>
    <col min="2822" max="2822" width="13.42578125" style="98" customWidth="1"/>
    <col min="2823" max="2823" width="13.85546875" style="98" customWidth="1"/>
    <col min="2824" max="2828" width="16.5703125" style="98" customWidth="1"/>
    <col min="2829" max="2829" width="20.5703125" style="98" customWidth="1"/>
    <col min="2830" max="2830" width="21.140625" style="98" customWidth="1"/>
    <col min="2831" max="2831" width="9.5703125" style="98" customWidth="1"/>
    <col min="2832" max="2832" width="0.42578125" style="98" customWidth="1"/>
    <col min="2833" max="2839" width="6.42578125" style="98" customWidth="1"/>
    <col min="2840" max="3068" width="11.42578125" style="98"/>
    <col min="3069" max="3069" width="1" style="98" customWidth="1"/>
    <col min="3070" max="3070" width="4.28515625" style="98" customWidth="1"/>
    <col min="3071" max="3071" width="34.7109375" style="98" customWidth="1"/>
    <col min="3072" max="3072" width="0" style="98" hidden="1" customWidth="1"/>
    <col min="3073" max="3073" width="20" style="98" customWidth="1"/>
    <col min="3074" max="3074" width="20.85546875" style="98" customWidth="1"/>
    <col min="3075" max="3075" width="25" style="98" customWidth="1"/>
    <col min="3076" max="3076" width="18.7109375" style="98" customWidth="1"/>
    <col min="3077" max="3077" width="29.7109375" style="98" customWidth="1"/>
    <col min="3078" max="3078" width="13.42578125" style="98" customWidth="1"/>
    <col min="3079" max="3079" width="13.85546875" style="98" customWidth="1"/>
    <col min="3080" max="3084" width="16.5703125" style="98" customWidth="1"/>
    <col min="3085" max="3085" width="20.5703125" style="98" customWidth="1"/>
    <col min="3086" max="3086" width="21.140625" style="98" customWidth="1"/>
    <col min="3087" max="3087" width="9.5703125" style="98" customWidth="1"/>
    <col min="3088" max="3088" width="0.42578125" style="98" customWidth="1"/>
    <col min="3089" max="3095" width="6.42578125" style="98" customWidth="1"/>
    <col min="3096" max="3324" width="11.42578125" style="98"/>
    <col min="3325" max="3325" width="1" style="98" customWidth="1"/>
    <col min="3326" max="3326" width="4.28515625" style="98" customWidth="1"/>
    <col min="3327" max="3327" width="34.7109375" style="98" customWidth="1"/>
    <col min="3328" max="3328" width="0" style="98" hidden="1" customWidth="1"/>
    <col min="3329" max="3329" width="20" style="98" customWidth="1"/>
    <col min="3330" max="3330" width="20.85546875" style="98" customWidth="1"/>
    <col min="3331" max="3331" width="25" style="98" customWidth="1"/>
    <col min="3332" max="3332" width="18.7109375" style="98" customWidth="1"/>
    <col min="3333" max="3333" width="29.7109375" style="98" customWidth="1"/>
    <col min="3334" max="3334" width="13.42578125" style="98" customWidth="1"/>
    <col min="3335" max="3335" width="13.85546875" style="98" customWidth="1"/>
    <col min="3336" max="3340" width="16.5703125" style="98" customWidth="1"/>
    <col min="3341" max="3341" width="20.5703125" style="98" customWidth="1"/>
    <col min="3342" max="3342" width="21.140625" style="98" customWidth="1"/>
    <col min="3343" max="3343" width="9.5703125" style="98" customWidth="1"/>
    <col min="3344" max="3344" width="0.42578125" style="98" customWidth="1"/>
    <col min="3345" max="3351" width="6.42578125" style="98" customWidth="1"/>
    <col min="3352" max="3580" width="11.42578125" style="98"/>
    <col min="3581" max="3581" width="1" style="98" customWidth="1"/>
    <col min="3582" max="3582" width="4.28515625" style="98" customWidth="1"/>
    <col min="3583" max="3583" width="34.7109375" style="98" customWidth="1"/>
    <col min="3584" max="3584" width="0" style="98" hidden="1" customWidth="1"/>
    <col min="3585" max="3585" width="20" style="98" customWidth="1"/>
    <col min="3586" max="3586" width="20.85546875" style="98" customWidth="1"/>
    <col min="3587" max="3587" width="25" style="98" customWidth="1"/>
    <col min="3588" max="3588" width="18.7109375" style="98" customWidth="1"/>
    <col min="3589" max="3589" width="29.7109375" style="98" customWidth="1"/>
    <col min="3590" max="3590" width="13.42578125" style="98" customWidth="1"/>
    <col min="3591" max="3591" width="13.85546875" style="98" customWidth="1"/>
    <col min="3592" max="3596" width="16.5703125" style="98" customWidth="1"/>
    <col min="3597" max="3597" width="20.5703125" style="98" customWidth="1"/>
    <col min="3598" max="3598" width="21.140625" style="98" customWidth="1"/>
    <col min="3599" max="3599" width="9.5703125" style="98" customWidth="1"/>
    <col min="3600" max="3600" width="0.42578125" style="98" customWidth="1"/>
    <col min="3601" max="3607" width="6.42578125" style="98" customWidth="1"/>
    <col min="3608" max="3836" width="11.42578125" style="98"/>
    <col min="3837" max="3837" width="1" style="98" customWidth="1"/>
    <col min="3838" max="3838" width="4.28515625" style="98" customWidth="1"/>
    <col min="3839" max="3839" width="34.7109375" style="98" customWidth="1"/>
    <col min="3840" max="3840" width="0" style="98" hidden="1" customWidth="1"/>
    <col min="3841" max="3841" width="20" style="98" customWidth="1"/>
    <col min="3842" max="3842" width="20.85546875" style="98" customWidth="1"/>
    <col min="3843" max="3843" width="25" style="98" customWidth="1"/>
    <col min="3844" max="3844" width="18.7109375" style="98" customWidth="1"/>
    <col min="3845" max="3845" width="29.7109375" style="98" customWidth="1"/>
    <col min="3846" max="3846" width="13.42578125" style="98" customWidth="1"/>
    <col min="3847" max="3847" width="13.85546875" style="98" customWidth="1"/>
    <col min="3848" max="3852" width="16.5703125" style="98" customWidth="1"/>
    <col min="3853" max="3853" width="20.5703125" style="98" customWidth="1"/>
    <col min="3854" max="3854" width="21.140625" style="98" customWidth="1"/>
    <col min="3855" max="3855" width="9.5703125" style="98" customWidth="1"/>
    <col min="3856" max="3856" width="0.42578125" style="98" customWidth="1"/>
    <col min="3857" max="3863" width="6.42578125" style="98" customWidth="1"/>
    <col min="3864" max="4092" width="11.42578125" style="98"/>
    <col min="4093" max="4093" width="1" style="98" customWidth="1"/>
    <col min="4094" max="4094" width="4.28515625" style="98" customWidth="1"/>
    <col min="4095" max="4095" width="34.7109375" style="98" customWidth="1"/>
    <col min="4096" max="4096" width="0" style="98" hidden="1" customWidth="1"/>
    <col min="4097" max="4097" width="20" style="98" customWidth="1"/>
    <col min="4098" max="4098" width="20.85546875" style="98" customWidth="1"/>
    <col min="4099" max="4099" width="25" style="98" customWidth="1"/>
    <col min="4100" max="4100" width="18.7109375" style="98" customWidth="1"/>
    <col min="4101" max="4101" width="29.7109375" style="98" customWidth="1"/>
    <col min="4102" max="4102" width="13.42578125" style="98" customWidth="1"/>
    <col min="4103" max="4103" width="13.85546875" style="98" customWidth="1"/>
    <col min="4104" max="4108" width="16.5703125" style="98" customWidth="1"/>
    <col min="4109" max="4109" width="20.5703125" style="98" customWidth="1"/>
    <col min="4110" max="4110" width="21.140625" style="98" customWidth="1"/>
    <col min="4111" max="4111" width="9.5703125" style="98" customWidth="1"/>
    <col min="4112" max="4112" width="0.42578125" style="98" customWidth="1"/>
    <col min="4113" max="4119" width="6.42578125" style="98" customWidth="1"/>
    <col min="4120" max="4348" width="11.42578125" style="98"/>
    <col min="4349" max="4349" width="1" style="98" customWidth="1"/>
    <col min="4350" max="4350" width="4.28515625" style="98" customWidth="1"/>
    <col min="4351" max="4351" width="34.7109375" style="98" customWidth="1"/>
    <col min="4352" max="4352" width="0" style="98" hidden="1" customWidth="1"/>
    <col min="4353" max="4353" width="20" style="98" customWidth="1"/>
    <col min="4354" max="4354" width="20.85546875" style="98" customWidth="1"/>
    <col min="4355" max="4355" width="25" style="98" customWidth="1"/>
    <col min="4356" max="4356" width="18.7109375" style="98" customWidth="1"/>
    <col min="4357" max="4357" width="29.7109375" style="98" customWidth="1"/>
    <col min="4358" max="4358" width="13.42578125" style="98" customWidth="1"/>
    <col min="4359" max="4359" width="13.85546875" style="98" customWidth="1"/>
    <col min="4360" max="4364" width="16.5703125" style="98" customWidth="1"/>
    <col min="4365" max="4365" width="20.5703125" style="98" customWidth="1"/>
    <col min="4366" max="4366" width="21.140625" style="98" customWidth="1"/>
    <col min="4367" max="4367" width="9.5703125" style="98" customWidth="1"/>
    <col min="4368" max="4368" width="0.42578125" style="98" customWidth="1"/>
    <col min="4369" max="4375" width="6.42578125" style="98" customWidth="1"/>
    <col min="4376" max="4604" width="11.42578125" style="98"/>
    <col min="4605" max="4605" width="1" style="98" customWidth="1"/>
    <col min="4606" max="4606" width="4.28515625" style="98" customWidth="1"/>
    <col min="4607" max="4607" width="34.7109375" style="98" customWidth="1"/>
    <col min="4608" max="4608" width="0" style="98" hidden="1" customWidth="1"/>
    <col min="4609" max="4609" width="20" style="98" customWidth="1"/>
    <col min="4610" max="4610" width="20.85546875" style="98" customWidth="1"/>
    <col min="4611" max="4611" width="25" style="98" customWidth="1"/>
    <col min="4612" max="4612" width="18.7109375" style="98" customWidth="1"/>
    <col min="4613" max="4613" width="29.7109375" style="98" customWidth="1"/>
    <col min="4614" max="4614" width="13.42578125" style="98" customWidth="1"/>
    <col min="4615" max="4615" width="13.85546875" style="98" customWidth="1"/>
    <col min="4616" max="4620" width="16.5703125" style="98" customWidth="1"/>
    <col min="4621" max="4621" width="20.5703125" style="98" customWidth="1"/>
    <col min="4622" max="4622" width="21.140625" style="98" customWidth="1"/>
    <col min="4623" max="4623" width="9.5703125" style="98" customWidth="1"/>
    <col min="4624" max="4624" width="0.42578125" style="98" customWidth="1"/>
    <col min="4625" max="4631" width="6.42578125" style="98" customWidth="1"/>
    <col min="4632" max="4860" width="11.42578125" style="98"/>
    <col min="4861" max="4861" width="1" style="98" customWidth="1"/>
    <col min="4862" max="4862" width="4.28515625" style="98" customWidth="1"/>
    <col min="4863" max="4863" width="34.7109375" style="98" customWidth="1"/>
    <col min="4864" max="4864" width="0" style="98" hidden="1" customWidth="1"/>
    <col min="4865" max="4865" width="20" style="98" customWidth="1"/>
    <col min="4866" max="4866" width="20.85546875" style="98" customWidth="1"/>
    <col min="4867" max="4867" width="25" style="98" customWidth="1"/>
    <col min="4868" max="4868" width="18.7109375" style="98" customWidth="1"/>
    <col min="4869" max="4869" width="29.7109375" style="98" customWidth="1"/>
    <col min="4870" max="4870" width="13.42578125" style="98" customWidth="1"/>
    <col min="4871" max="4871" width="13.85546875" style="98" customWidth="1"/>
    <col min="4872" max="4876" width="16.5703125" style="98" customWidth="1"/>
    <col min="4877" max="4877" width="20.5703125" style="98" customWidth="1"/>
    <col min="4878" max="4878" width="21.140625" style="98" customWidth="1"/>
    <col min="4879" max="4879" width="9.5703125" style="98" customWidth="1"/>
    <col min="4880" max="4880" width="0.42578125" style="98" customWidth="1"/>
    <col min="4881" max="4887" width="6.42578125" style="98" customWidth="1"/>
    <col min="4888" max="5116" width="11.42578125" style="98"/>
    <col min="5117" max="5117" width="1" style="98" customWidth="1"/>
    <col min="5118" max="5118" width="4.28515625" style="98" customWidth="1"/>
    <col min="5119" max="5119" width="34.7109375" style="98" customWidth="1"/>
    <col min="5120" max="5120" width="0" style="98" hidden="1" customWidth="1"/>
    <col min="5121" max="5121" width="20" style="98" customWidth="1"/>
    <col min="5122" max="5122" width="20.85546875" style="98" customWidth="1"/>
    <col min="5123" max="5123" width="25" style="98" customWidth="1"/>
    <col min="5124" max="5124" width="18.7109375" style="98" customWidth="1"/>
    <col min="5125" max="5125" width="29.7109375" style="98" customWidth="1"/>
    <col min="5126" max="5126" width="13.42578125" style="98" customWidth="1"/>
    <col min="5127" max="5127" width="13.85546875" style="98" customWidth="1"/>
    <col min="5128" max="5132" width="16.5703125" style="98" customWidth="1"/>
    <col min="5133" max="5133" width="20.5703125" style="98" customWidth="1"/>
    <col min="5134" max="5134" width="21.140625" style="98" customWidth="1"/>
    <col min="5135" max="5135" width="9.5703125" style="98" customWidth="1"/>
    <col min="5136" max="5136" width="0.42578125" style="98" customWidth="1"/>
    <col min="5137" max="5143" width="6.42578125" style="98" customWidth="1"/>
    <col min="5144" max="5372" width="11.42578125" style="98"/>
    <col min="5373" max="5373" width="1" style="98" customWidth="1"/>
    <col min="5374" max="5374" width="4.28515625" style="98" customWidth="1"/>
    <col min="5375" max="5375" width="34.7109375" style="98" customWidth="1"/>
    <col min="5376" max="5376" width="0" style="98" hidden="1" customWidth="1"/>
    <col min="5377" max="5377" width="20" style="98" customWidth="1"/>
    <col min="5378" max="5378" width="20.85546875" style="98" customWidth="1"/>
    <col min="5379" max="5379" width="25" style="98" customWidth="1"/>
    <col min="5380" max="5380" width="18.7109375" style="98" customWidth="1"/>
    <col min="5381" max="5381" width="29.7109375" style="98" customWidth="1"/>
    <col min="5382" max="5382" width="13.42578125" style="98" customWidth="1"/>
    <col min="5383" max="5383" width="13.85546875" style="98" customWidth="1"/>
    <col min="5384" max="5388" width="16.5703125" style="98" customWidth="1"/>
    <col min="5389" max="5389" width="20.5703125" style="98" customWidth="1"/>
    <col min="5390" max="5390" width="21.140625" style="98" customWidth="1"/>
    <col min="5391" max="5391" width="9.5703125" style="98" customWidth="1"/>
    <col min="5392" max="5392" width="0.42578125" style="98" customWidth="1"/>
    <col min="5393" max="5399" width="6.42578125" style="98" customWidth="1"/>
    <col min="5400" max="5628" width="11.42578125" style="98"/>
    <col min="5629" max="5629" width="1" style="98" customWidth="1"/>
    <col min="5630" max="5630" width="4.28515625" style="98" customWidth="1"/>
    <col min="5631" max="5631" width="34.7109375" style="98" customWidth="1"/>
    <col min="5632" max="5632" width="0" style="98" hidden="1" customWidth="1"/>
    <col min="5633" max="5633" width="20" style="98" customWidth="1"/>
    <col min="5634" max="5634" width="20.85546875" style="98" customWidth="1"/>
    <col min="5635" max="5635" width="25" style="98" customWidth="1"/>
    <col min="5636" max="5636" width="18.7109375" style="98" customWidth="1"/>
    <col min="5637" max="5637" width="29.7109375" style="98" customWidth="1"/>
    <col min="5638" max="5638" width="13.42578125" style="98" customWidth="1"/>
    <col min="5639" max="5639" width="13.85546875" style="98" customWidth="1"/>
    <col min="5640" max="5644" width="16.5703125" style="98" customWidth="1"/>
    <col min="5645" max="5645" width="20.5703125" style="98" customWidth="1"/>
    <col min="5646" max="5646" width="21.140625" style="98" customWidth="1"/>
    <col min="5647" max="5647" width="9.5703125" style="98" customWidth="1"/>
    <col min="5648" max="5648" width="0.42578125" style="98" customWidth="1"/>
    <col min="5649" max="5655" width="6.42578125" style="98" customWidth="1"/>
    <col min="5656" max="5884" width="11.42578125" style="98"/>
    <col min="5885" max="5885" width="1" style="98" customWidth="1"/>
    <col min="5886" max="5886" width="4.28515625" style="98" customWidth="1"/>
    <col min="5887" max="5887" width="34.7109375" style="98" customWidth="1"/>
    <col min="5888" max="5888" width="0" style="98" hidden="1" customWidth="1"/>
    <col min="5889" max="5889" width="20" style="98" customWidth="1"/>
    <col min="5890" max="5890" width="20.85546875" style="98" customWidth="1"/>
    <col min="5891" max="5891" width="25" style="98" customWidth="1"/>
    <col min="5892" max="5892" width="18.7109375" style="98" customWidth="1"/>
    <col min="5893" max="5893" width="29.7109375" style="98" customWidth="1"/>
    <col min="5894" max="5894" width="13.42578125" style="98" customWidth="1"/>
    <col min="5895" max="5895" width="13.85546875" style="98" customWidth="1"/>
    <col min="5896" max="5900" width="16.5703125" style="98" customWidth="1"/>
    <col min="5901" max="5901" width="20.5703125" style="98" customWidth="1"/>
    <col min="5902" max="5902" width="21.140625" style="98" customWidth="1"/>
    <col min="5903" max="5903" width="9.5703125" style="98" customWidth="1"/>
    <col min="5904" max="5904" width="0.42578125" style="98" customWidth="1"/>
    <col min="5905" max="5911" width="6.42578125" style="98" customWidth="1"/>
    <col min="5912" max="6140" width="11.42578125" style="98"/>
    <col min="6141" max="6141" width="1" style="98" customWidth="1"/>
    <col min="6142" max="6142" width="4.28515625" style="98" customWidth="1"/>
    <col min="6143" max="6143" width="34.7109375" style="98" customWidth="1"/>
    <col min="6144" max="6144" width="0" style="98" hidden="1" customWidth="1"/>
    <col min="6145" max="6145" width="20" style="98" customWidth="1"/>
    <col min="6146" max="6146" width="20.85546875" style="98" customWidth="1"/>
    <col min="6147" max="6147" width="25" style="98" customWidth="1"/>
    <col min="6148" max="6148" width="18.7109375" style="98" customWidth="1"/>
    <col min="6149" max="6149" width="29.7109375" style="98" customWidth="1"/>
    <col min="6150" max="6150" width="13.42578125" style="98" customWidth="1"/>
    <col min="6151" max="6151" width="13.85546875" style="98" customWidth="1"/>
    <col min="6152" max="6156" width="16.5703125" style="98" customWidth="1"/>
    <col min="6157" max="6157" width="20.5703125" style="98" customWidth="1"/>
    <col min="6158" max="6158" width="21.140625" style="98" customWidth="1"/>
    <col min="6159" max="6159" width="9.5703125" style="98" customWidth="1"/>
    <col min="6160" max="6160" width="0.42578125" style="98" customWidth="1"/>
    <col min="6161" max="6167" width="6.42578125" style="98" customWidth="1"/>
    <col min="6168" max="6396" width="11.42578125" style="98"/>
    <col min="6397" max="6397" width="1" style="98" customWidth="1"/>
    <col min="6398" max="6398" width="4.28515625" style="98" customWidth="1"/>
    <col min="6399" max="6399" width="34.7109375" style="98" customWidth="1"/>
    <col min="6400" max="6400" width="0" style="98" hidden="1" customWidth="1"/>
    <col min="6401" max="6401" width="20" style="98" customWidth="1"/>
    <col min="6402" max="6402" width="20.85546875" style="98" customWidth="1"/>
    <col min="6403" max="6403" width="25" style="98" customWidth="1"/>
    <col min="6404" max="6404" width="18.7109375" style="98" customWidth="1"/>
    <col min="6405" max="6405" width="29.7109375" style="98" customWidth="1"/>
    <col min="6406" max="6406" width="13.42578125" style="98" customWidth="1"/>
    <col min="6407" max="6407" width="13.85546875" style="98" customWidth="1"/>
    <col min="6408" max="6412" width="16.5703125" style="98" customWidth="1"/>
    <col min="6413" max="6413" width="20.5703125" style="98" customWidth="1"/>
    <col min="6414" max="6414" width="21.140625" style="98" customWidth="1"/>
    <col min="6415" max="6415" width="9.5703125" style="98" customWidth="1"/>
    <col min="6416" max="6416" width="0.42578125" style="98" customWidth="1"/>
    <col min="6417" max="6423" width="6.42578125" style="98" customWidth="1"/>
    <col min="6424" max="6652" width="11.42578125" style="98"/>
    <col min="6653" max="6653" width="1" style="98" customWidth="1"/>
    <col min="6654" max="6654" width="4.28515625" style="98" customWidth="1"/>
    <col min="6655" max="6655" width="34.7109375" style="98" customWidth="1"/>
    <col min="6656" max="6656" width="0" style="98" hidden="1" customWidth="1"/>
    <col min="6657" max="6657" width="20" style="98" customWidth="1"/>
    <col min="6658" max="6658" width="20.85546875" style="98" customWidth="1"/>
    <col min="6659" max="6659" width="25" style="98" customWidth="1"/>
    <col min="6660" max="6660" width="18.7109375" style="98" customWidth="1"/>
    <col min="6661" max="6661" width="29.7109375" style="98" customWidth="1"/>
    <col min="6662" max="6662" width="13.42578125" style="98" customWidth="1"/>
    <col min="6663" max="6663" width="13.85546875" style="98" customWidth="1"/>
    <col min="6664" max="6668" width="16.5703125" style="98" customWidth="1"/>
    <col min="6669" max="6669" width="20.5703125" style="98" customWidth="1"/>
    <col min="6670" max="6670" width="21.140625" style="98" customWidth="1"/>
    <col min="6671" max="6671" width="9.5703125" style="98" customWidth="1"/>
    <col min="6672" max="6672" width="0.42578125" style="98" customWidth="1"/>
    <col min="6673" max="6679" width="6.42578125" style="98" customWidth="1"/>
    <col min="6680" max="6908" width="11.42578125" style="98"/>
    <col min="6909" max="6909" width="1" style="98" customWidth="1"/>
    <col min="6910" max="6910" width="4.28515625" style="98" customWidth="1"/>
    <col min="6911" max="6911" width="34.7109375" style="98" customWidth="1"/>
    <col min="6912" max="6912" width="0" style="98" hidden="1" customWidth="1"/>
    <col min="6913" max="6913" width="20" style="98" customWidth="1"/>
    <col min="6914" max="6914" width="20.85546875" style="98" customWidth="1"/>
    <col min="6915" max="6915" width="25" style="98" customWidth="1"/>
    <col min="6916" max="6916" width="18.7109375" style="98" customWidth="1"/>
    <col min="6917" max="6917" width="29.7109375" style="98" customWidth="1"/>
    <col min="6918" max="6918" width="13.42578125" style="98" customWidth="1"/>
    <col min="6919" max="6919" width="13.85546875" style="98" customWidth="1"/>
    <col min="6920" max="6924" width="16.5703125" style="98" customWidth="1"/>
    <col min="6925" max="6925" width="20.5703125" style="98" customWidth="1"/>
    <col min="6926" max="6926" width="21.140625" style="98" customWidth="1"/>
    <col min="6927" max="6927" width="9.5703125" style="98" customWidth="1"/>
    <col min="6928" max="6928" width="0.42578125" style="98" customWidth="1"/>
    <col min="6929" max="6935" width="6.42578125" style="98" customWidth="1"/>
    <col min="6936" max="7164" width="11.42578125" style="98"/>
    <col min="7165" max="7165" width="1" style="98" customWidth="1"/>
    <col min="7166" max="7166" width="4.28515625" style="98" customWidth="1"/>
    <col min="7167" max="7167" width="34.7109375" style="98" customWidth="1"/>
    <col min="7168" max="7168" width="0" style="98" hidden="1" customWidth="1"/>
    <col min="7169" max="7169" width="20" style="98" customWidth="1"/>
    <col min="7170" max="7170" width="20.85546875" style="98" customWidth="1"/>
    <col min="7171" max="7171" width="25" style="98" customWidth="1"/>
    <col min="7172" max="7172" width="18.7109375" style="98" customWidth="1"/>
    <col min="7173" max="7173" width="29.7109375" style="98" customWidth="1"/>
    <col min="7174" max="7174" width="13.42578125" style="98" customWidth="1"/>
    <col min="7175" max="7175" width="13.85546875" style="98" customWidth="1"/>
    <col min="7176" max="7180" width="16.5703125" style="98" customWidth="1"/>
    <col min="7181" max="7181" width="20.5703125" style="98" customWidth="1"/>
    <col min="7182" max="7182" width="21.140625" style="98" customWidth="1"/>
    <col min="7183" max="7183" width="9.5703125" style="98" customWidth="1"/>
    <col min="7184" max="7184" width="0.42578125" style="98" customWidth="1"/>
    <col min="7185" max="7191" width="6.42578125" style="98" customWidth="1"/>
    <col min="7192" max="7420" width="11.42578125" style="98"/>
    <col min="7421" max="7421" width="1" style="98" customWidth="1"/>
    <col min="7422" max="7422" width="4.28515625" style="98" customWidth="1"/>
    <col min="7423" max="7423" width="34.7109375" style="98" customWidth="1"/>
    <col min="7424" max="7424" width="0" style="98" hidden="1" customWidth="1"/>
    <col min="7425" max="7425" width="20" style="98" customWidth="1"/>
    <col min="7426" max="7426" width="20.85546875" style="98" customWidth="1"/>
    <col min="7427" max="7427" width="25" style="98" customWidth="1"/>
    <col min="7428" max="7428" width="18.7109375" style="98" customWidth="1"/>
    <col min="7429" max="7429" width="29.7109375" style="98" customWidth="1"/>
    <col min="7430" max="7430" width="13.42578125" style="98" customWidth="1"/>
    <col min="7431" max="7431" width="13.85546875" style="98" customWidth="1"/>
    <col min="7432" max="7436" width="16.5703125" style="98" customWidth="1"/>
    <col min="7437" max="7437" width="20.5703125" style="98" customWidth="1"/>
    <col min="7438" max="7438" width="21.140625" style="98" customWidth="1"/>
    <col min="7439" max="7439" width="9.5703125" style="98" customWidth="1"/>
    <col min="7440" max="7440" width="0.42578125" style="98" customWidth="1"/>
    <col min="7441" max="7447" width="6.42578125" style="98" customWidth="1"/>
    <col min="7448" max="7676" width="11.42578125" style="98"/>
    <col min="7677" max="7677" width="1" style="98" customWidth="1"/>
    <col min="7678" max="7678" width="4.28515625" style="98" customWidth="1"/>
    <col min="7679" max="7679" width="34.7109375" style="98" customWidth="1"/>
    <col min="7680" max="7680" width="0" style="98" hidden="1" customWidth="1"/>
    <col min="7681" max="7681" width="20" style="98" customWidth="1"/>
    <col min="7682" max="7682" width="20.85546875" style="98" customWidth="1"/>
    <col min="7683" max="7683" width="25" style="98" customWidth="1"/>
    <col min="7684" max="7684" width="18.7109375" style="98" customWidth="1"/>
    <col min="7685" max="7685" width="29.7109375" style="98" customWidth="1"/>
    <col min="7686" max="7686" width="13.42578125" style="98" customWidth="1"/>
    <col min="7687" max="7687" width="13.85546875" style="98" customWidth="1"/>
    <col min="7688" max="7692" width="16.5703125" style="98" customWidth="1"/>
    <col min="7693" max="7693" width="20.5703125" style="98" customWidth="1"/>
    <col min="7694" max="7694" width="21.140625" style="98" customWidth="1"/>
    <col min="7695" max="7695" width="9.5703125" style="98" customWidth="1"/>
    <col min="7696" max="7696" width="0.42578125" style="98" customWidth="1"/>
    <col min="7697" max="7703" width="6.42578125" style="98" customWidth="1"/>
    <col min="7704" max="7932" width="11.42578125" style="98"/>
    <col min="7933" max="7933" width="1" style="98" customWidth="1"/>
    <col min="7934" max="7934" width="4.28515625" style="98" customWidth="1"/>
    <col min="7935" max="7935" width="34.7109375" style="98" customWidth="1"/>
    <col min="7936" max="7936" width="0" style="98" hidden="1" customWidth="1"/>
    <col min="7937" max="7937" width="20" style="98" customWidth="1"/>
    <col min="7938" max="7938" width="20.85546875" style="98" customWidth="1"/>
    <col min="7939" max="7939" width="25" style="98" customWidth="1"/>
    <col min="7940" max="7940" width="18.7109375" style="98" customWidth="1"/>
    <col min="7941" max="7941" width="29.7109375" style="98" customWidth="1"/>
    <col min="7942" max="7942" width="13.42578125" style="98" customWidth="1"/>
    <col min="7943" max="7943" width="13.85546875" style="98" customWidth="1"/>
    <col min="7944" max="7948" width="16.5703125" style="98" customWidth="1"/>
    <col min="7949" max="7949" width="20.5703125" style="98" customWidth="1"/>
    <col min="7950" max="7950" width="21.140625" style="98" customWidth="1"/>
    <col min="7951" max="7951" width="9.5703125" style="98" customWidth="1"/>
    <col min="7952" max="7952" width="0.42578125" style="98" customWidth="1"/>
    <col min="7953" max="7959" width="6.42578125" style="98" customWidth="1"/>
    <col min="7960" max="8188" width="11.42578125" style="98"/>
    <col min="8189" max="8189" width="1" style="98" customWidth="1"/>
    <col min="8190" max="8190" width="4.28515625" style="98" customWidth="1"/>
    <col min="8191" max="8191" width="34.7109375" style="98" customWidth="1"/>
    <col min="8192" max="8192" width="0" style="98" hidden="1" customWidth="1"/>
    <col min="8193" max="8193" width="20" style="98" customWidth="1"/>
    <col min="8194" max="8194" width="20.85546875" style="98" customWidth="1"/>
    <col min="8195" max="8195" width="25" style="98" customWidth="1"/>
    <col min="8196" max="8196" width="18.7109375" style="98" customWidth="1"/>
    <col min="8197" max="8197" width="29.7109375" style="98" customWidth="1"/>
    <col min="8198" max="8198" width="13.42578125" style="98" customWidth="1"/>
    <col min="8199" max="8199" width="13.85546875" style="98" customWidth="1"/>
    <col min="8200" max="8204" width="16.5703125" style="98" customWidth="1"/>
    <col min="8205" max="8205" width="20.5703125" style="98" customWidth="1"/>
    <col min="8206" max="8206" width="21.140625" style="98" customWidth="1"/>
    <col min="8207" max="8207" width="9.5703125" style="98" customWidth="1"/>
    <col min="8208" max="8208" width="0.42578125" style="98" customWidth="1"/>
    <col min="8209" max="8215" width="6.42578125" style="98" customWidth="1"/>
    <col min="8216" max="8444" width="11.42578125" style="98"/>
    <col min="8445" max="8445" width="1" style="98" customWidth="1"/>
    <col min="8446" max="8446" width="4.28515625" style="98" customWidth="1"/>
    <col min="8447" max="8447" width="34.7109375" style="98" customWidth="1"/>
    <col min="8448" max="8448" width="0" style="98" hidden="1" customWidth="1"/>
    <col min="8449" max="8449" width="20" style="98" customWidth="1"/>
    <col min="8450" max="8450" width="20.85546875" style="98" customWidth="1"/>
    <col min="8451" max="8451" width="25" style="98" customWidth="1"/>
    <col min="8452" max="8452" width="18.7109375" style="98" customWidth="1"/>
    <col min="8453" max="8453" width="29.7109375" style="98" customWidth="1"/>
    <col min="8454" max="8454" width="13.42578125" style="98" customWidth="1"/>
    <col min="8455" max="8455" width="13.85546875" style="98" customWidth="1"/>
    <col min="8456" max="8460" width="16.5703125" style="98" customWidth="1"/>
    <col min="8461" max="8461" width="20.5703125" style="98" customWidth="1"/>
    <col min="8462" max="8462" width="21.140625" style="98" customWidth="1"/>
    <col min="8463" max="8463" width="9.5703125" style="98" customWidth="1"/>
    <col min="8464" max="8464" width="0.42578125" style="98" customWidth="1"/>
    <col min="8465" max="8471" width="6.42578125" style="98" customWidth="1"/>
    <col min="8472" max="8700" width="11.42578125" style="98"/>
    <col min="8701" max="8701" width="1" style="98" customWidth="1"/>
    <col min="8702" max="8702" width="4.28515625" style="98" customWidth="1"/>
    <col min="8703" max="8703" width="34.7109375" style="98" customWidth="1"/>
    <col min="8704" max="8704" width="0" style="98" hidden="1" customWidth="1"/>
    <col min="8705" max="8705" width="20" style="98" customWidth="1"/>
    <col min="8706" max="8706" width="20.85546875" style="98" customWidth="1"/>
    <col min="8707" max="8707" width="25" style="98" customWidth="1"/>
    <col min="8708" max="8708" width="18.7109375" style="98" customWidth="1"/>
    <col min="8709" max="8709" width="29.7109375" style="98" customWidth="1"/>
    <col min="8710" max="8710" width="13.42578125" style="98" customWidth="1"/>
    <col min="8711" max="8711" width="13.85546875" style="98" customWidth="1"/>
    <col min="8712" max="8716" width="16.5703125" style="98" customWidth="1"/>
    <col min="8717" max="8717" width="20.5703125" style="98" customWidth="1"/>
    <col min="8718" max="8718" width="21.140625" style="98" customWidth="1"/>
    <col min="8719" max="8719" width="9.5703125" style="98" customWidth="1"/>
    <col min="8720" max="8720" width="0.42578125" style="98" customWidth="1"/>
    <col min="8721" max="8727" width="6.42578125" style="98" customWidth="1"/>
    <col min="8728" max="8956" width="11.42578125" style="98"/>
    <col min="8957" max="8957" width="1" style="98" customWidth="1"/>
    <col min="8958" max="8958" width="4.28515625" style="98" customWidth="1"/>
    <col min="8959" max="8959" width="34.7109375" style="98" customWidth="1"/>
    <col min="8960" max="8960" width="0" style="98" hidden="1" customWidth="1"/>
    <col min="8961" max="8961" width="20" style="98" customWidth="1"/>
    <col min="8962" max="8962" width="20.85546875" style="98" customWidth="1"/>
    <col min="8963" max="8963" width="25" style="98" customWidth="1"/>
    <col min="8964" max="8964" width="18.7109375" style="98" customWidth="1"/>
    <col min="8965" max="8965" width="29.7109375" style="98" customWidth="1"/>
    <col min="8966" max="8966" width="13.42578125" style="98" customWidth="1"/>
    <col min="8967" max="8967" width="13.85546875" style="98" customWidth="1"/>
    <col min="8968" max="8972" width="16.5703125" style="98" customWidth="1"/>
    <col min="8973" max="8973" width="20.5703125" style="98" customWidth="1"/>
    <col min="8974" max="8974" width="21.140625" style="98" customWidth="1"/>
    <col min="8975" max="8975" width="9.5703125" style="98" customWidth="1"/>
    <col min="8976" max="8976" width="0.42578125" style="98" customWidth="1"/>
    <col min="8977" max="8983" width="6.42578125" style="98" customWidth="1"/>
    <col min="8984" max="9212" width="11.42578125" style="98"/>
    <col min="9213" max="9213" width="1" style="98" customWidth="1"/>
    <col min="9214" max="9214" width="4.28515625" style="98" customWidth="1"/>
    <col min="9215" max="9215" width="34.7109375" style="98" customWidth="1"/>
    <col min="9216" max="9216" width="0" style="98" hidden="1" customWidth="1"/>
    <col min="9217" max="9217" width="20" style="98" customWidth="1"/>
    <col min="9218" max="9218" width="20.85546875" style="98" customWidth="1"/>
    <col min="9219" max="9219" width="25" style="98" customWidth="1"/>
    <col min="9220" max="9220" width="18.7109375" style="98" customWidth="1"/>
    <col min="9221" max="9221" width="29.7109375" style="98" customWidth="1"/>
    <col min="9222" max="9222" width="13.42578125" style="98" customWidth="1"/>
    <col min="9223" max="9223" width="13.85546875" style="98" customWidth="1"/>
    <col min="9224" max="9228" width="16.5703125" style="98" customWidth="1"/>
    <col min="9229" max="9229" width="20.5703125" style="98" customWidth="1"/>
    <col min="9230" max="9230" width="21.140625" style="98" customWidth="1"/>
    <col min="9231" max="9231" width="9.5703125" style="98" customWidth="1"/>
    <col min="9232" max="9232" width="0.42578125" style="98" customWidth="1"/>
    <col min="9233" max="9239" width="6.42578125" style="98" customWidth="1"/>
    <col min="9240" max="9468" width="11.42578125" style="98"/>
    <col min="9469" max="9469" width="1" style="98" customWidth="1"/>
    <col min="9470" max="9470" width="4.28515625" style="98" customWidth="1"/>
    <col min="9471" max="9471" width="34.7109375" style="98" customWidth="1"/>
    <col min="9472" max="9472" width="0" style="98" hidden="1" customWidth="1"/>
    <col min="9473" max="9473" width="20" style="98" customWidth="1"/>
    <col min="9474" max="9474" width="20.85546875" style="98" customWidth="1"/>
    <col min="9475" max="9475" width="25" style="98" customWidth="1"/>
    <col min="9476" max="9476" width="18.7109375" style="98" customWidth="1"/>
    <col min="9477" max="9477" width="29.7109375" style="98" customWidth="1"/>
    <col min="9478" max="9478" width="13.42578125" style="98" customWidth="1"/>
    <col min="9479" max="9479" width="13.85546875" style="98" customWidth="1"/>
    <col min="9480" max="9484" width="16.5703125" style="98" customWidth="1"/>
    <col min="9485" max="9485" width="20.5703125" style="98" customWidth="1"/>
    <col min="9486" max="9486" width="21.140625" style="98" customWidth="1"/>
    <col min="9487" max="9487" width="9.5703125" style="98" customWidth="1"/>
    <col min="9488" max="9488" width="0.42578125" style="98" customWidth="1"/>
    <col min="9489" max="9495" width="6.42578125" style="98" customWidth="1"/>
    <col min="9496" max="9724" width="11.42578125" style="98"/>
    <col min="9725" max="9725" width="1" style="98" customWidth="1"/>
    <col min="9726" max="9726" width="4.28515625" style="98" customWidth="1"/>
    <col min="9727" max="9727" width="34.7109375" style="98" customWidth="1"/>
    <col min="9728" max="9728" width="0" style="98" hidden="1" customWidth="1"/>
    <col min="9729" max="9729" width="20" style="98" customWidth="1"/>
    <col min="9730" max="9730" width="20.85546875" style="98" customWidth="1"/>
    <col min="9731" max="9731" width="25" style="98" customWidth="1"/>
    <col min="9732" max="9732" width="18.7109375" style="98" customWidth="1"/>
    <col min="9733" max="9733" width="29.7109375" style="98" customWidth="1"/>
    <col min="9734" max="9734" width="13.42578125" style="98" customWidth="1"/>
    <col min="9735" max="9735" width="13.85546875" style="98" customWidth="1"/>
    <col min="9736" max="9740" width="16.5703125" style="98" customWidth="1"/>
    <col min="9741" max="9741" width="20.5703125" style="98" customWidth="1"/>
    <col min="9742" max="9742" width="21.140625" style="98" customWidth="1"/>
    <col min="9743" max="9743" width="9.5703125" style="98" customWidth="1"/>
    <col min="9744" max="9744" width="0.42578125" style="98" customWidth="1"/>
    <col min="9745" max="9751" width="6.42578125" style="98" customWidth="1"/>
    <col min="9752" max="9980" width="11.42578125" style="98"/>
    <col min="9981" max="9981" width="1" style="98" customWidth="1"/>
    <col min="9982" max="9982" width="4.28515625" style="98" customWidth="1"/>
    <col min="9983" max="9983" width="34.7109375" style="98" customWidth="1"/>
    <col min="9984" max="9984" width="0" style="98" hidden="1" customWidth="1"/>
    <col min="9985" max="9985" width="20" style="98" customWidth="1"/>
    <col min="9986" max="9986" width="20.85546875" style="98" customWidth="1"/>
    <col min="9987" max="9987" width="25" style="98" customWidth="1"/>
    <col min="9988" max="9988" width="18.7109375" style="98" customWidth="1"/>
    <col min="9989" max="9989" width="29.7109375" style="98" customWidth="1"/>
    <col min="9990" max="9990" width="13.42578125" style="98" customWidth="1"/>
    <col min="9991" max="9991" width="13.85546875" style="98" customWidth="1"/>
    <col min="9992" max="9996" width="16.5703125" style="98" customWidth="1"/>
    <col min="9997" max="9997" width="20.5703125" style="98" customWidth="1"/>
    <col min="9998" max="9998" width="21.140625" style="98" customWidth="1"/>
    <col min="9999" max="9999" width="9.5703125" style="98" customWidth="1"/>
    <col min="10000" max="10000" width="0.42578125" style="98" customWidth="1"/>
    <col min="10001" max="10007" width="6.42578125" style="98" customWidth="1"/>
    <col min="10008" max="10236" width="11.42578125" style="98"/>
    <col min="10237" max="10237" width="1" style="98" customWidth="1"/>
    <col min="10238" max="10238" width="4.28515625" style="98" customWidth="1"/>
    <col min="10239" max="10239" width="34.7109375" style="98" customWidth="1"/>
    <col min="10240" max="10240" width="0" style="98" hidden="1" customWidth="1"/>
    <col min="10241" max="10241" width="20" style="98" customWidth="1"/>
    <col min="10242" max="10242" width="20.85546875" style="98" customWidth="1"/>
    <col min="10243" max="10243" width="25" style="98" customWidth="1"/>
    <col min="10244" max="10244" width="18.7109375" style="98" customWidth="1"/>
    <col min="10245" max="10245" width="29.7109375" style="98" customWidth="1"/>
    <col min="10246" max="10246" width="13.42578125" style="98" customWidth="1"/>
    <col min="10247" max="10247" width="13.85546875" style="98" customWidth="1"/>
    <col min="10248" max="10252" width="16.5703125" style="98" customWidth="1"/>
    <col min="10253" max="10253" width="20.5703125" style="98" customWidth="1"/>
    <col min="10254" max="10254" width="21.140625" style="98" customWidth="1"/>
    <col min="10255" max="10255" width="9.5703125" style="98" customWidth="1"/>
    <col min="10256" max="10256" width="0.42578125" style="98" customWidth="1"/>
    <col min="10257" max="10263" width="6.42578125" style="98" customWidth="1"/>
    <col min="10264" max="10492" width="11.42578125" style="98"/>
    <col min="10493" max="10493" width="1" style="98" customWidth="1"/>
    <col min="10494" max="10494" width="4.28515625" style="98" customWidth="1"/>
    <col min="10495" max="10495" width="34.7109375" style="98" customWidth="1"/>
    <col min="10496" max="10496" width="0" style="98" hidden="1" customWidth="1"/>
    <col min="10497" max="10497" width="20" style="98" customWidth="1"/>
    <col min="10498" max="10498" width="20.85546875" style="98" customWidth="1"/>
    <col min="10499" max="10499" width="25" style="98" customWidth="1"/>
    <col min="10500" max="10500" width="18.7109375" style="98" customWidth="1"/>
    <col min="10501" max="10501" width="29.7109375" style="98" customWidth="1"/>
    <col min="10502" max="10502" width="13.42578125" style="98" customWidth="1"/>
    <col min="10503" max="10503" width="13.85546875" style="98" customWidth="1"/>
    <col min="10504" max="10508" width="16.5703125" style="98" customWidth="1"/>
    <col min="10509" max="10509" width="20.5703125" style="98" customWidth="1"/>
    <col min="10510" max="10510" width="21.140625" style="98" customWidth="1"/>
    <col min="10511" max="10511" width="9.5703125" style="98" customWidth="1"/>
    <col min="10512" max="10512" width="0.42578125" style="98" customWidth="1"/>
    <col min="10513" max="10519" width="6.42578125" style="98" customWidth="1"/>
    <col min="10520" max="10748" width="11.42578125" style="98"/>
    <col min="10749" max="10749" width="1" style="98" customWidth="1"/>
    <col min="10750" max="10750" width="4.28515625" style="98" customWidth="1"/>
    <col min="10751" max="10751" width="34.7109375" style="98" customWidth="1"/>
    <col min="10752" max="10752" width="0" style="98" hidden="1" customWidth="1"/>
    <col min="10753" max="10753" width="20" style="98" customWidth="1"/>
    <col min="10754" max="10754" width="20.85546875" style="98" customWidth="1"/>
    <col min="10755" max="10755" width="25" style="98" customWidth="1"/>
    <col min="10756" max="10756" width="18.7109375" style="98" customWidth="1"/>
    <col min="10757" max="10757" width="29.7109375" style="98" customWidth="1"/>
    <col min="10758" max="10758" width="13.42578125" style="98" customWidth="1"/>
    <col min="10759" max="10759" width="13.85546875" style="98" customWidth="1"/>
    <col min="10760" max="10764" width="16.5703125" style="98" customWidth="1"/>
    <col min="10765" max="10765" width="20.5703125" style="98" customWidth="1"/>
    <col min="10766" max="10766" width="21.140625" style="98" customWidth="1"/>
    <col min="10767" max="10767" width="9.5703125" style="98" customWidth="1"/>
    <col min="10768" max="10768" width="0.42578125" style="98" customWidth="1"/>
    <col min="10769" max="10775" width="6.42578125" style="98" customWidth="1"/>
    <col min="10776" max="11004" width="11.42578125" style="98"/>
    <col min="11005" max="11005" width="1" style="98" customWidth="1"/>
    <col min="11006" max="11006" width="4.28515625" style="98" customWidth="1"/>
    <col min="11007" max="11007" width="34.7109375" style="98" customWidth="1"/>
    <col min="11008" max="11008" width="0" style="98" hidden="1" customWidth="1"/>
    <col min="11009" max="11009" width="20" style="98" customWidth="1"/>
    <col min="11010" max="11010" width="20.85546875" style="98" customWidth="1"/>
    <col min="11011" max="11011" width="25" style="98" customWidth="1"/>
    <col min="11012" max="11012" width="18.7109375" style="98" customWidth="1"/>
    <col min="11013" max="11013" width="29.7109375" style="98" customWidth="1"/>
    <col min="11014" max="11014" width="13.42578125" style="98" customWidth="1"/>
    <col min="11015" max="11015" width="13.85546875" style="98" customWidth="1"/>
    <col min="11016" max="11020" width="16.5703125" style="98" customWidth="1"/>
    <col min="11021" max="11021" width="20.5703125" style="98" customWidth="1"/>
    <col min="11022" max="11022" width="21.140625" style="98" customWidth="1"/>
    <col min="11023" max="11023" width="9.5703125" style="98" customWidth="1"/>
    <col min="11024" max="11024" width="0.42578125" style="98" customWidth="1"/>
    <col min="11025" max="11031" width="6.42578125" style="98" customWidth="1"/>
    <col min="11032" max="11260" width="11.42578125" style="98"/>
    <col min="11261" max="11261" width="1" style="98" customWidth="1"/>
    <col min="11262" max="11262" width="4.28515625" style="98" customWidth="1"/>
    <col min="11263" max="11263" width="34.7109375" style="98" customWidth="1"/>
    <col min="11264" max="11264" width="0" style="98" hidden="1" customWidth="1"/>
    <col min="11265" max="11265" width="20" style="98" customWidth="1"/>
    <col min="11266" max="11266" width="20.85546875" style="98" customWidth="1"/>
    <col min="11267" max="11267" width="25" style="98" customWidth="1"/>
    <col min="11268" max="11268" width="18.7109375" style="98" customWidth="1"/>
    <col min="11269" max="11269" width="29.7109375" style="98" customWidth="1"/>
    <col min="11270" max="11270" width="13.42578125" style="98" customWidth="1"/>
    <col min="11271" max="11271" width="13.85546875" style="98" customWidth="1"/>
    <col min="11272" max="11276" width="16.5703125" style="98" customWidth="1"/>
    <col min="11277" max="11277" width="20.5703125" style="98" customWidth="1"/>
    <col min="11278" max="11278" width="21.140625" style="98" customWidth="1"/>
    <col min="11279" max="11279" width="9.5703125" style="98" customWidth="1"/>
    <col min="11280" max="11280" width="0.42578125" style="98" customWidth="1"/>
    <col min="11281" max="11287" width="6.42578125" style="98" customWidth="1"/>
    <col min="11288" max="11516" width="11.42578125" style="98"/>
    <col min="11517" max="11517" width="1" style="98" customWidth="1"/>
    <col min="11518" max="11518" width="4.28515625" style="98" customWidth="1"/>
    <col min="11519" max="11519" width="34.7109375" style="98" customWidth="1"/>
    <col min="11520" max="11520" width="0" style="98" hidden="1" customWidth="1"/>
    <col min="11521" max="11521" width="20" style="98" customWidth="1"/>
    <col min="11522" max="11522" width="20.85546875" style="98" customWidth="1"/>
    <col min="11523" max="11523" width="25" style="98" customWidth="1"/>
    <col min="11524" max="11524" width="18.7109375" style="98" customWidth="1"/>
    <col min="11525" max="11525" width="29.7109375" style="98" customWidth="1"/>
    <col min="11526" max="11526" width="13.42578125" style="98" customWidth="1"/>
    <col min="11527" max="11527" width="13.85546875" style="98" customWidth="1"/>
    <col min="11528" max="11532" width="16.5703125" style="98" customWidth="1"/>
    <col min="11533" max="11533" width="20.5703125" style="98" customWidth="1"/>
    <col min="11534" max="11534" width="21.140625" style="98" customWidth="1"/>
    <col min="11535" max="11535" width="9.5703125" style="98" customWidth="1"/>
    <col min="11536" max="11536" width="0.42578125" style="98" customWidth="1"/>
    <col min="11537" max="11543" width="6.42578125" style="98" customWidth="1"/>
    <col min="11544" max="11772" width="11.42578125" style="98"/>
    <col min="11773" max="11773" width="1" style="98" customWidth="1"/>
    <col min="11774" max="11774" width="4.28515625" style="98" customWidth="1"/>
    <col min="11775" max="11775" width="34.7109375" style="98" customWidth="1"/>
    <col min="11776" max="11776" width="0" style="98" hidden="1" customWidth="1"/>
    <col min="11777" max="11777" width="20" style="98" customWidth="1"/>
    <col min="11778" max="11778" width="20.85546875" style="98" customWidth="1"/>
    <col min="11779" max="11779" width="25" style="98" customWidth="1"/>
    <col min="11780" max="11780" width="18.7109375" style="98" customWidth="1"/>
    <col min="11781" max="11781" width="29.7109375" style="98" customWidth="1"/>
    <col min="11782" max="11782" width="13.42578125" style="98" customWidth="1"/>
    <col min="11783" max="11783" width="13.85546875" style="98" customWidth="1"/>
    <col min="11784" max="11788" width="16.5703125" style="98" customWidth="1"/>
    <col min="11789" max="11789" width="20.5703125" style="98" customWidth="1"/>
    <col min="11790" max="11790" width="21.140625" style="98" customWidth="1"/>
    <col min="11791" max="11791" width="9.5703125" style="98" customWidth="1"/>
    <col min="11792" max="11792" width="0.42578125" style="98" customWidth="1"/>
    <col min="11793" max="11799" width="6.42578125" style="98" customWidth="1"/>
    <col min="11800" max="12028" width="11.42578125" style="98"/>
    <col min="12029" max="12029" width="1" style="98" customWidth="1"/>
    <col min="12030" max="12030" width="4.28515625" style="98" customWidth="1"/>
    <col min="12031" max="12031" width="34.7109375" style="98" customWidth="1"/>
    <col min="12032" max="12032" width="0" style="98" hidden="1" customWidth="1"/>
    <col min="12033" max="12033" width="20" style="98" customWidth="1"/>
    <col min="12034" max="12034" width="20.85546875" style="98" customWidth="1"/>
    <col min="12035" max="12035" width="25" style="98" customWidth="1"/>
    <col min="12036" max="12036" width="18.7109375" style="98" customWidth="1"/>
    <col min="12037" max="12037" width="29.7109375" style="98" customWidth="1"/>
    <col min="12038" max="12038" width="13.42578125" style="98" customWidth="1"/>
    <col min="12039" max="12039" width="13.85546875" style="98" customWidth="1"/>
    <col min="12040" max="12044" width="16.5703125" style="98" customWidth="1"/>
    <col min="12045" max="12045" width="20.5703125" style="98" customWidth="1"/>
    <col min="12046" max="12046" width="21.140625" style="98" customWidth="1"/>
    <col min="12047" max="12047" width="9.5703125" style="98" customWidth="1"/>
    <col min="12048" max="12048" width="0.42578125" style="98" customWidth="1"/>
    <col min="12049" max="12055" width="6.42578125" style="98" customWidth="1"/>
    <col min="12056" max="12284" width="11.42578125" style="98"/>
    <col min="12285" max="12285" width="1" style="98" customWidth="1"/>
    <col min="12286" max="12286" width="4.28515625" style="98" customWidth="1"/>
    <col min="12287" max="12287" width="34.7109375" style="98" customWidth="1"/>
    <col min="12288" max="12288" width="0" style="98" hidden="1" customWidth="1"/>
    <col min="12289" max="12289" width="20" style="98" customWidth="1"/>
    <col min="12290" max="12290" width="20.85546875" style="98" customWidth="1"/>
    <col min="12291" max="12291" width="25" style="98" customWidth="1"/>
    <col min="12292" max="12292" width="18.7109375" style="98" customWidth="1"/>
    <col min="12293" max="12293" width="29.7109375" style="98" customWidth="1"/>
    <col min="12294" max="12294" width="13.42578125" style="98" customWidth="1"/>
    <col min="12295" max="12295" width="13.85546875" style="98" customWidth="1"/>
    <col min="12296" max="12300" width="16.5703125" style="98" customWidth="1"/>
    <col min="12301" max="12301" width="20.5703125" style="98" customWidth="1"/>
    <col min="12302" max="12302" width="21.140625" style="98" customWidth="1"/>
    <col min="12303" max="12303" width="9.5703125" style="98" customWidth="1"/>
    <col min="12304" max="12304" width="0.42578125" style="98" customWidth="1"/>
    <col min="12305" max="12311" width="6.42578125" style="98" customWidth="1"/>
    <col min="12312" max="12540" width="11.42578125" style="98"/>
    <col min="12541" max="12541" width="1" style="98" customWidth="1"/>
    <col min="12542" max="12542" width="4.28515625" style="98" customWidth="1"/>
    <col min="12543" max="12543" width="34.7109375" style="98" customWidth="1"/>
    <col min="12544" max="12544" width="0" style="98" hidden="1" customWidth="1"/>
    <col min="12545" max="12545" width="20" style="98" customWidth="1"/>
    <col min="12546" max="12546" width="20.85546875" style="98" customWidth="1"/>
    <col min="12547" max="12547" width="25" style="98" customWidth="1"/>
    <col min="12548" max="12548" width="18.7109375" style="98" customWidth="1"/>
    <col min="12549" max="12549" width="29.7109375" style="98" customWidth="1"/>
    <col min="12550" max="12550" width="13.42578125" style="98" customWidth="1"/>
    <col min="12551" max="12551" width="13.85546875" style="98" customWidth="1"/>
    <col min="12552" max="12556" width="16.5703125" style="98" customWidth="1"/>
    <col min="12557" max="12557" width="20.5703125" style="98" customWidth="1"/>
    <col min="12558" max="12558" width="21.140625" style="98" customWidth="1"/>
    <col min="12559" max="12559" width="9.5703125" style="98" customWidth="1"/>
    <col min="12560" max="12560" width="0.42578125" style="98" customWidth="1"/>
    <col min="12561" max="12567" width="6.42578125" style="98" customWidth="1"/>
    <col min="12568" max="12796" width="11.42578125" style="98"/>
    <col min="12797" max="12797" width="1" style="98" customWidth="1"/>
    <col min="12798" max="12798" width="4.28515625" style="98" customWidth="1"/>
    <col min="12799" max="12799" width="34.7109375" style="98" customWidth="1"/>
    <col min="12800" max="12800" width="0" style="98" hidden="1" customWidth="1"/>
    <col min="12801" max="12801" width="20" style="98" customWidth="1"/>
    <col min="12802" max="12802" width="20.85546875" style="98" customWidth="1"/>
    <col min="12803" max="12803" width="25" style="98" customWidth="1"/>
    <col min="12804" max="12804" width="18.7109375" style="98" customWidth="1"/>
    <col min="12805" max="12805" width="29.7109375" style="98" customWidth="1"/>
    <col min="12806" max="12806" width="13.42578125" style="98" customWidth="1"/>
    <col min="12807" max="12807" width="13.85546875" style="98" customWidth="1"/>
    <col min="12808" max="12812" width="16.5703125" style="98" customWidth="1"/>
    <col min="12813" max="12813" width="20.5703125" style="98" customWidth="1"/>
    <col min="12814" max="12814" width="21.140625" style="98" customWidth="1"/>
    <col min="12815" max="12815" width="9.5703125" style="98" customWidth="1"/>
    <col min="12816" max="12816" width="0.42578125" style="98" customWidth="1"/>
    <col min="12817" max="12823" width="6.42578125" style="98" customWidth="1"/>
    <col min="12824" max="13052" width="11.42578125" style="98"/>
    <col min="13053" max="13053" width="1" style="98" customWidth="1"/>
    <col min="13054" max="13054" width="4.28515625" style="98" customWidth="1"/>
    <col min="13055" max="13055" width="34.7109375" style="98" customWidth="1"/>
    <col min="13056" max="13056" width="0" style="98" hidden="1" customWidth="1"/>
    <col min="13057" max="13057" width="20" style="98" customWidth="1"/>
    <col min="13058" max="13058" width="20.85546875" style="98" customWidth="1"/>
    <col min="13059" max="13059" width="25" style="98" customWidth="1"/>
    <col min="13060" max="13060" width="18.7109375" style="98" customWidth="1"/>
    <col min="13061" max="13061" width="29.7109375" style="98" customWidth="1"/>
    <col min="13062" max="13062" width="13.42578125" style="98" customWidth="1"/>
    <col min="13063" max="13063" width="13.85546875" style="98" customWidth="1"/>
    <col min="13064" max="13068" width="16.5703125" style="98" customWidth="1"/>
    <col min="13069" max="13069" width="20.5703125" style="98" customWidth="1"/>
    <col min="13070" max="13070" width="21.140625" style="98" customWidth="1"/>
    <col min="13071" max="13071" width="9.5703125" style="98" customWidth="1"/>
    <col min="13072" max="13072" width="0.42578125" style="98" customWidth="1"/>
    <col min="13073" max="13079" width="6.42578125" style="98" customWidth="1"/>
    <col min="13080" max="13308" width="11.42578125" style="98"/>
    <col min="13309" max="13309" width="1" style="98" customWidth="1"/>
    <col min="13310" max="13310" width="4.28515625" style="98" customWidth="1"/>
    <col min="13311" max="13311" width="34.7109375" style="98" customWidth="1"/>
    <col min="13312" max="13312" width="0" style="98" hidden="1" customWidth="1"/>
    <col min="13313" max="13313" width="20" style="98" customWidth="1"/>
    <col min="13314" max="13314" width="20.85546875" style="98" customWidth="1"/>
    <col min="13315" max="13315" width="25" style="98" customWidth="1"/>
    <col min="13316" max="13316" width="18.7109375" style="98" customWidth="1"/>
    <col min="13317" max="13317" width="29.7109375" style="98" customWidth="1"/>
    <col min="13318" max="13318" width="13.42578125" style="98" customWidth="1"/>
    <col min="13319" max="13319" width="13.85546875" style="98" customWidth="1"/>
    <col min="13320" max="13324" width="16.5703125" style="98" customWidth="1"/>
    <col min="13325" max="13325" width="20.5703125" style="98" customWidth="1"/>
    <col min="13326" max="13326" width="21.140625" style="98" customWidth="1"/>
    <col min="13327" max="13327" width="9.5703125" style="98" customWidth="1"/>
    <col min="13328" max="13328" width="0.42578125" style="98" customWidth="1"/>
    <col min="13329" max="13335" width="6.42578125" style="98" customWidth="1"/>
    <col min="13336" max="13564" width="11.42578125" style="98"/>
    <col min="13565" max="13565" width="1" style="98" customWidth="1"/>
    <col min="13566" max="13566" width="4.28515625" style="98" customWidth="1"/>
    <col min="13567" max="13567" width="34.7109375" style="98" customWidth="1"/>
    <col min="13568" max="13568" width="0" style="98" hidden="1" customWidth="1"/>
    <col min="13569" max="13569" width="20" style="98" customWidth="1"/>
    <col min="13570" max="13570" width="20.85546875" style="98" customWidth="1"/>
    <col min="13571" max="13571" width="25" style="98" customWidth="1"/>
    <col min="13572" max="13572" width="18.7109375" style="98" customWidth="1"/>
    <col min="13573" max="13573" width="29.7109375" style="98" customWidth="1"/>
    <col min="13574" max="13574" width="13.42578125" style="98" customWidth="1"/>
    <col min="13575" max="13575" width="13.85546875" style="98" customWidth="1"/>
    <col min="13576" max="13580" width="16.5703125" style="98" customWidth="1"/>
    <col min="13581" max="13581" width="20.5703125" style="98" customWidth="1"/>
    <col min="13582" max="13582" width="21.140625" style="98" customWidth="1"/>
    <col min="13583" max="13583" width="9.5703125" style="98" customWidth="1"/>
    <col min="13584" max="13584" width="0.42578125" style="98" customWidth="1"/>
    <col min="13585" max="13591" width="6.42578125" style="98" customWidth="1"/>
    <col min="13592" max="13820" width="11.42578125" style="98"/>
    <col min="13821" max="13821" width="1" style="98" customWidth="1"/>
    <col min="13822" max="13822" width="4.28515625" style="98" customWidth="1"/>
    <col min="13823" max="13823" width="34.7109375" style="98" customWidth="1"/>
    <col min="13824" max="13824" width="0" style="98" hidden="1" customWidth="1"/>
    <col min="13825" max="13825" width="20" style="98" customWidth="1"/>
    <col min="13826" max="13826" width="20.85546875" style="98" customWidth="1"/>
    <col min="13827" max="13827" width="25" style="98" customWidth="1"/>
    <col min="13828" max="13828" width="18.7109375" style="98" customWidth="1"/>
    <col min="13829" max="13829" width="29.7109375" style="98" customWidth="1"/>
    <col min="13830" max="13830" width="13.42578125" style="98" customWidth="1"/>
    <col min="13831" max="13831" width="13.85546875" style="98" customWidth="1"/>
    <col min="13832" max="13836" width="16.5703125" style="98" customWidth="1"/>
    <col min="13837" max="13837" width="20.5703125" style="98" customWidth="1"/>
    <col min="13838" max="13838" width="21.140625" style="98" customWidth="1"/>
    <col min="13839" max="13839" width="9.5703125" style="98" customWidth="1"/>
    <col min="13840" max="13840" width="0.42578125" style="98" customWidth="1"/>
    <col min="13841" max="13847" width="6.42578125" style="98" customWidth="1"/>
    <col min="13848" max="14076" width="11.42578125" style="98"/>
    <col min="14077" max="14077" width="1" style="98" customWidth="1"/>
    <col min="14078" max="14078" width="4.28515625" style="98" customWidth="1"/>
    <col min="14079" max="14079" width="34.7109375" style="98" customWidth="1"/>
    <col min="14080" max="14080" width="0" style="98" hidden="1" customWidth="1"/>
    <col min="14081" max="14081" width="20" style="98" customWidth="1"/>
    <col min="14082" max="14082" width="20.85546875" style="98" customWidth="1"/>
    <col min="14083" max="14083" width="25" style="98" customWidth="1"/>
    <col min="14084" max="14084" width="18.7109375" style="98" customWidth="1"/>
    <col min="14085" max="14085" width="29.7109375" style="98" customWidth="1"/>
    <col min="14086" max="14086" width="13.42578125" style="98" customWidth="1"/>
    <col min="14087" max="14087" width="13.85546875" style="98" customWidth="1"/>
    <col min="14088" max="14092" width="16.5703125" style="98" customWidth="1"/>
    <col min="14093" max="14093" width="20.5703125" style="98" customWidth="1"/>
    <col min="14094" max="14094" width="21.140625" style="98" customWidth="1"/>
    <col min="14095" max="14095" width="9.5703125" style="98" customWidth="1"/>
    <col min="14096" max="14096" width="0.42578125" style="98" customWidth="1"/>
    <col min="14097" max="14103" width="6.42578125" style="98" customWidth="1"/>
    <col min="14104" max="14332" width="11.42578125" style="98"/>
    <col min="14333" max="14333" width="1" style="98" customWidth="1"/>
    <col min="14334" max="14334" width="4.28515625" style="98" customWidth="1"/>
    <col min="14335" max="14335" width="34.7109375" style="98" customWidth="1"/>
    <col min="14336" max="14336" width="0" style="98" hidden="1" customWidth="1"/>
    <col min="14337" max="14337" width="20" style="98" customWidth="1"/>
    <col min="14338" max="14338" width="20.85546875" style="98" customWidth="1"/>
    <col min="14339" max="14339" width="25" style="98" customWidth="1"/>
    <col min="14340" max="14340" width="18.7109375" style="98" customWidth="1"/>
    <col min="14341" max="14341" width="29.7109375" style="98" customWidth="1"/>
    <col min="14342" max="14342" width="13.42578125" style="98" customWidth="1"/>
    <col min="14343" max="14343" width="13.85546875" style="98" customWidth="1"/>
    <col min="14344" max="14348" width="16.5703125" style="98" customWidth="1"/>
    <col min="14349" max="14349" width="20.5703125" style="98" customWidth="1"/>
    <col min="14350" max="14350" width="21.140625" style="98" customWidth="1"/>
    <col min="14351" max="14351" width="9.5703125" style="98" customWidth="1"/>
    <col min="14352" max="14352" width="0.42578125" style="98" customWidth="1"/>
    <col min="14353" max="14359" width="6.42578125" style="98" customWidth="1"/>
    <col min="14360" max="14588" width="11.42578125" style="98"/>
    <col min="14589" max="14589" width="1" style="98" customWidth="1"/>
    <col min="14590" max="14590" width="4.28515625" style="98" customWidth="1"/>
    <col min="14591" max="14591" width="34.7109375" style="98" customWidth="1"/>
    <col min="14592" max="14592" width="0" style="98" hidden="1" customWidth="1"/>
    <col min="14593" max="14593" width="20" style="98" customWidth="1"/>
    <col min="14594" max="14594" width="20.85546875" style="98" customWidth="1"/>
    <col min="14595" max="14595" width="25" style="98" customWidth="1"/>
    <col min="14596" max="14596" width="18.7109375" style="98" customWidth="1"/>
    <col min="14597" max="14597" width="29.7109375" style="98" customWidth="1"/>
    <col min="14598" max="14598" width="13.42578125" style="98" customWidth="1"/>
    <col min="14599" max="14599" width="13.85546875" style="98" customWidth="1"/>
    <col min="14600" max="14604" width="16.5703125" style="98" customWidth="1"/>
    <col min="14605" max="14605" width="20.5703125" style="98" customWidth="1"/>
    <col min="14606" max="14606" width="21.140625" style="98" customWidth="1"/>
    <col min="14607" max="14607" width="9.5703125" style="98" customWidth="1"/>
    <col min="14608" max="14608" width="0.42578125" style="98" customWidth="1"/>
    <col min="14609" max="14615" width="6.42578125" style="98" customWidth="1"/>
    <col min="14616" max="14844" width="11.42578125" style="98"/>
    <col min="14845" max="14845" width="1" style="98" customWidth="1"/>
    <col min="14846" max="14846" width="4.28515625" style="98" customWidth="1"/>
    <col min="14847" max="14847" width="34.7109375" style="98" customWidth="1"/>
    <col min="14848" max="14848" width="0" style="98" hidden="1" customWidth="1"/>
    <col min="14849" max="14849" width="20" style="98" customWidth="1"/>
    <col min="14850" max="14850" width="20.85546875" style="98" customWidth="1"/>
    <col min="14851" max="14851" width="25" style="98" customWidth="1"/>
    <col min="14852" max="14852" width="18.7109375" style="98" customWidth="1"/>
    <col min="14853" max="14853" width="29.7109375" style="98" customWidth="1"/>
    <col min="14854" max="14854" width="13.42578125" style="98" customWidth="1"/>
    <col min="14855" max="14855" width="13.85546875" style="98" customWidth="1"/>
    <col min="14856" max="14860" width="16.5703125" style="98" customWidth="1"/>
    <col min="14861" max="14861" width="20.5703125" style="98" customWidth="1"/>
    <col min="14862" max="14862" width="21.140625" style="98" customWidth="1"/>
    <col min="14863" max="14863" width="9.5703125" style="98" customWidth="1"/>
    <col min="14864" max="14864" width="0.42578125" style="98" customWidth="1"/>
    <col min="14865" max="14871" width="6.42578125" style="98" customWidth="1"/>
    <col min="14872" max="15100" width="11.42578125" style="98"/>
    <col min="15101" max="15101" width="1" style="98" customWidth="1"/>
    <col min="15102" max="15102" width="4.28515625" style="98" customWidth="1"/>
    <col min="15103" max="15103" width="34.7109375" style="98" customWidth="1"/>
    <col min="15104" max="15104" width="0" style="98" hidden="1" customWidth="1"/>
    <col min="15105" max="15105" width="20" style="98" customWidth="1"/>
    <col min="15106" max="15106" width="20.85546875" style="98" customWidth="1"/>
    <col min="15107" max="15107" width="25" style="98" customWidth="1"/>
    <col min="15108" max="15108" width="18.7109375" style="98" customWidth="1"/>
    <col min="15109" max="15109" width="29.7109375" style="98" customWidth="1"/>
    <col min="15110" max="15110" width="13.42578125" style="98" customWidth="1"/>
    <col min="15111" max="15111" width="13.85546875" style="98" customWidth="1"/>
    <col min="15112" max="15116" width="16.5703125" style="98" customWidth="1"/>
    <col min="15117" max="15117" width="20.5703125" style="98" customWidth="1"/>
    <col min="15118" max="15118" width="21.140625" style="98" customWidth="1"/>
    <col min="15119" max="15119" width="9.5703125" style="98" customWidth="1"/>
    <col min="15120" max="15120" width="0.42578125" style="98" customWidth="1"/>
    <col min="15121" max="15127" width="6.42578125" style="98" customWidth="1"/>
    <col min="15128" max="15356" width="11.42578125" style="98"/>
    <col min="15357" max="15357" width="1" style="98" customWidth="1"/>
    <col min="15358" max="15358" width="4.28515625" style="98" customWidth="1"/>
    <col min="15359" max="15359" width="34.7109375" style="98" customWidth="1"/>
    <col min="15360" max="15360" width="0" style="98" hidden="1" customWidth="1"/>
    <col min="15361" max="15361" width="20" style="98" customWidth="1"/>
    <col min="15362" max="15362" width="20.85546875" style="98" customWidth="1"/>
    <col min="15363" max="15363" width="25" style="98" customWidth="1"/>
    <col min="15364" max="15364" width="18.7109375" style="98" customWidth="1"/>
    <col min="15365" max="15365" width="29.7109375" style="98" customWidth="1"/>
    <col min="15366" max="15366" width="13.42578125" style="98" customWidth="1"/>
    <col min="15367" max="15367" width="13.85546875" style="98" customWidth="1"/>
    <col min="15368" max="15372" width="16.5703125" style="98" customWidth="1"/>
    <col min="15373" max="15373" width="20.5703125" style="98" customWidth="1"/>
    <col min="15374" max="15374" width="21.140625" style="98" customWidth="1"/>
    <col min="15375" max="15375" width="9.5703125" style="98" customWidth="1"/>
    <col min="15376" max="15376" width="0.42578125" style="98" customWidth="1"/>
    <col min="15377" max="15383" width="6.42578125" style="98" customWidth="1"/>
    <col min="15384" max="15612" width="11.42578125" style="98"/>
    <col min="15613" max="15613" width="1" style="98" customWidth="1"/>
    <col min="15614" max="15614" width="4.28515625" style="98" customWidth="1"/>
    <col min="15615" max="15615" width="34.7109375" style="98" customWidth="1"/>
    <col min="15616" max="15616" width="0" style="98" hidden="1" customWidth="1"/>
    <col min="15617" max="15617" width="20" style="98" customWidth="1"/>
    <col min="15618" max="15618" width="20.85546875" style="98" customWidth="1"/>
    <col min="15619" max="15619" width="25" style="98" customWidth="1"/>
    <col min="15620" max="15620" width="18.7109375" style="98" customWidth="1"/>
    <col min="15621" max="15621" width="29.7109375" style="98" customWidth="1"/>
    <col min="15622" max="15622" width="13.42578125" style="98" customWidth="1"/>
    <col min="15623" max="15623" width="13.85546875" style="98" customWidth="1"/>
    <col min="15624" max="15628" width="16.5703125" style="98" customWidth="1"/>
    <col min="15629" max="15629" width="20.5703125" style="98" customWidth="1"/>
    <col min="15630" max="15630" width="21.140625" style="98" customWidth="1"/>
    <col min="15631" max="15631" width="9.5703125" style="98" customWidth="1"/>
    <col min="15632" max="15632" width="0.42578125" style="98" customWidth="1"/>
    <col min="15633" max="15639" width="6.42578125" style="98" customWidth="1"/>
    <col min="15640" max="15868" width="11.42578125" style="98"/>
    <col min="15869" max="15869" width="1" style="98" customWidth="1"/>
    <col min="15870" max="15870" width="4.28515625" style="98" customWidth="1"/>
    <col min="15871" max="15871" width="34.7109375" style="98" customWidth="1"/>
    <col min="15872" max="15872" width="0" style="98" hidden="1" customWidth="1"/>
    <col min="15873" max="15873" width="20" style="98" customWidth="1"/>
    <col min="15874" max="15874" width="20.85546875" style="98" customWidth="1"/>
    <col min="15875" max="15875" width="25" style="98" customWidth="1"/>
    <col min="15876" max="15876" width="18.7109375" style="98" customWidth="1"/>
    <col min="15877" max="15877" width="29.7109375" style="98" customWidth="1"/>
    <col min="15878" max="15878" width="13.42578125" style="98" customWidth="1"/>
    <col min="15879" max="15879" width="13.85546875" style="98" customWidth="1"/>
    <col min="15880" max="15884" width="16.5703125" style="98" customWidth="1"/>
    <col min="15885" max="15885" width="20.5703125" style="98" customWidth="1"/>
    <col min="15886" max="15886" width="21.140625" style="98" customWidth="1"/>
    <col min="15887" max="15887" width="9.5703125" style="98" customWidth="1"/>
    <col min="15888" max="15888" width="0.42578125" style="98" customWidth="1"/>
    <col min="15889" max="15895" width="6.42578125" style="98" customWidth="1"/>
    <col min="15896" max="16124" width="11.42578125" style="98"/>
    <col min="16125" max="16125" width="1" style="98" customWidth="1"/>
    <col min="16126" max="16126" width="4.28515625" style="98" customWidth="1"/>
    <col min="16127" max="16127" width="34.7109375" style="98" customWidth="1"/>
    <col min="16128" max="16128" width="0" style="98" hidden="1" customWidth="1"/>
    <col min="16129" max="16129" width="20" style="98" customWidth="1"/>
    <col min="16130" max="16130" width="20.85546875" style="98" customWidth="1"/>
    <col min="16131" max="16131" width="25" style="98" customWidth="1"/>
    <col min="16132" max="16132" width="18.7109375" style="98" customWidth="1"/>
    <col min="16133" max="16133" width="29.7109375" style="98" customWidth="1"/>
    <col min="16134" max="16134" width="13.42578125" style="98" customWidth="1"/>
    <col min="16135" max="16135" width="13.85546875" style="98" customWidth="1"/>
    <col min="16136" max="16140" width="16.5703125" style="98" customWidth="1"/>
    <col min="16141" max="16141" width="20.5703125" style="98" customWidth="1"/>
    <col min="16142" max="16142" width="21.140625" style="98" customWidth="1"/>
    <col min="16143" max="16143" width="9.5703125" style="98" customWidth="1"/>
    <col min="16144" max="16144" width="0.42578125" style="98" customWidth="1"/>
    <col min="16145" max="16151" width="6.42578125" style="98" customWidth="1"/>
    <col min="16152" max="16372" width="11.42578125" style="98"/>
    <col min="16373" max="16384" width="11.42578125" style="98" customWidth="1"/>
  </cols>
  <sheetData>
    <row r="1" spans="2:17" x14ac:dyDescent="0.25">
      <c r="B1" s="291" t="s">
        <v>234</v>
      </c>
      <c r="C1" s="291"/>
      <c r="D1" s="291"/>
      <c r="E1" s="291"/>
      <c r="F1" s="291"/>
      <c r="G1" s="291"/>
      <c r="H1" s="291"/>
      <c r="I1" s="291"/>
      <c r="J1" s="291"/>
      <c r="K1" s="291"/>
      <c r="L1" s="291"/>
      <c r="M1" s="291"/>
      <c r="N1" s="291"/>
      <c r="O1" s="291"/>
      <c r="P1" s="291"/>
    </row>
    <row r="2" spans="2:17" x14ac:dyDescent="0.25">
      <c r="B2" s="96" t="s">
        <v>54</v>
      </c>
      <c r="C2" s="97"/>
      <c r="D2" s="97"/>
      <c r="E2" s="97"/>
      <c r="F2" s="97"/>
      <c r="G2" s="97"/>
      <c r="H2" s="97"/>
      <c r="I2" s="97"/>
      <c r="J2" s="97"/>
      <c r="K2" s="97"/>
      <c r="L2" s="97"/>
      <c r="M2" s="97"/>
      <c r="N2" s="97"/>
      <c r="O2" s="97"/>
      <c r="P2" s="97"/>
      <c r="Q2" s="97"/>
    </row>
    <row r="4" spans="2:17" x14ac:dyDescent="0.25">
      <c r="B4" s="96" t="s">
        <v>42</v>
      </c>
      <c r="C4" s="97"/>
      <c r="D4" s="97"/>
      <c r="E4" s="97"/>
      <c r="F4" s="97"/>
      <c r="G4" s="97"/>
      <c r="H4" s="97"/>
      <c r="I4" s="97"/>
      <c r="J4" s="97"/>
      <c r="K4" s="97"/>
      <c r="L4" s="97"/>
      <c r="M4" s="97"/>
      <c r="N4" s="97"/>
      <c r="O4" s="97"/>
      <c r="P4" s="97"/>
      <c r="Q4" s="97"/>
    </row>
    <row r="5" spans="2:17" ht="24" thickBot="1" x14ac:dyDescent="0.3"/>
    <row r="6" spans="2:17" ht="24" thickBot="1" x14ac:dyDescent="0.3">
      <c r="B6" s="99" t="s">
        <v>4</v>
      </c>
      <c r="C6" s="100" t="s">
        <v>177</v>
      </c>
      <c r="D6" s="100"/>
      <c r="E6" s="100"/>
      <c r="F6" s="100"/>
      <c r="G6" s="100"/>
      <c r="H6" s="100"/>
      <c r="I6" s="100"/>
      <c r="J6" s="100"/>
      <c r="K6" s="100"/>
      <c r="L6" s="100"/>
      <c r="M6" s="100"/>
      <c r="N6" s="100"/>
      <c r="O6" s="101"/>
    </row>
    <row r="7" spans="2:17" ht="24" thickBot="1" x14ac:dyDescent="0.3">
      <c r="B7" s="99" t="s">
        <v>155</v>
      </c>
      <c r="C7" s="102" t="s">
        <v>178</v>
      </c>
      <c r="D7" s="102"/>
      <c r="E7" s="102"/>
      <c r="F7" s="102"/>
      <c r="G7" s="102"/>
      <c r="H7" s="102"/>
      <c r="I7" s="102"/>
      <c r="J7" s="102"/>
      <c r="K7" s="102"/>
      <c r="L7" s="102"/>
      <c r="M7" s="102"/>
      <c r="N7" s="102"/>
      <c r="O7" s="103"/>
    </row>
    <row r="8" spans="2:17" ht="24" thickBot="1" x14ac:dyDescent="0.3">
      <c r="B8" s="99" t="s">
        <v>5</v>
      </c>
      <c r="C8" s="100"/>
      <c r="D8" s="100"/>
      <c r="E8" s="100"/>
      <c r="F8" s="100"/>
      <c r="G8" s="100"/>
      <c r="H8" s="100"/>
      <c r="I8" s="100"/>
      <c r="J8" s="100"/>
      <c r="K8" s="100"/>
      <c r="L8" s="100"/>
      <c r="M8" s="100"/>
      <c r="N8" s="100"/>
      <c r="O8" s="101"/>
    </row>
    <row r="9" spans="2:17" ht="24" thickBot="1" x14ac:dyDescent="0.3">
      <c r="B9" s="99" t="s">
        <v>6</v>
      </c>
      <c r="C9" s="100"/>
      <c r="D9" s="100"/>
      <c r="E9" s="100"/>
      <c r="F9" s="100"/>
      <c r="G9" s="100"/>
      <c r="H9" s="100"/>
      <c r="I9" s="100"/>
      <c r="J9" s="100"/>
      <c r="K9" s="100"/>
      <c r="L9" s="100"/>
      <c r="M9" s="100"/>
      <c r="N9" s="100"/>
      <c r="O9" s="101"/>
    </row>
    <row r="10" spans="2:17" ht="24" thickBot="1" x14ac:dyDescent="0.3">
      <c r="B10" s="99" t="s">
        <v>7</v>
      </c>
      <c r="C10" s="100"/>
      <c r="D10" s="100"/>
      <c r="E10" s="100"/>
      <c r="F10" s="100"/>
      <c r="G10" s="100"/>
      <c r="H10" s="100"/>
      <c r="I10" s="100"/>
      <c r="J10" s="100"/>
      <c r="K10" s="100"/>
      <c r="L10" s="100"/>
      <c r="M10" s="100"/>
      <c r="N10" s="100"/>
      <c r="O10" s="101"/>
    </row>
    <row r="11" spans="2:17" ht="24" thickBot="1" x14ac:dyDescent="0.3">
      <c r="B11" s="99" t="s">
        <v>8</v>
      </c>
      <c r="C11" s="104" t="s">
        <v>179</v>
      </c>
      <c r="D11" s="104"/>
      <c r="E11" s="105"/>
      <c r="F11" s="106"/>
      <c r="G11" s="106"/>
      <c r="H11" s="106"/>
      <c r="I11" s="106"/>
      <c r="J11" s="106"/>
      <c r="K11" s="106"/>
      <c r="L11" s="106"/>
      <c r="M11" s="106"/>
      <c r="N11" s="106"/>
      <c r="O11" s="107"/>
    </row>
    <row r="12" spans="2:17" ht="24" thickBot="1" x14ac:dyDescent="0.3">
      <c r="B12" s="108" t="s">
        <v>9</v>
      </c>
      <c r="C12" s="109" t="s">
        <v>180</v>
      </c>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5.75" customHeight="1" x14ac:dyDescent="0.25">
      <c r="B16" s="117" t="s">
        <v>156</v>
      </c>
      <c r="C16" s="117"/>
      <c r="D16" s="118" t="s">
        <v>12</v>
      </c>
      <c r="E16" s="118" t="s">
        <v>13</v>
      </c>
      <c r="F16" s="118" t="s">
        <v>28</v>
      </c>
      <c r="G16" s="119"/>
      <c r="H16" s="119"/>
      <c r="I16" s="119"/>
      <c r="J16" s="119"/>
      <c r="K16" s="119"/>
      <c r="L16" s="119"/>
      <c r="M16" s="116"/>
    </row>
    <row r="17" spans="1:22" x14ac:dyDescent="0.25">
      <c r="B17" s="117"/>
      <c r="C17" s="117"/>
      <c r="D17" s="118">
        <v>12</v>
      </c>
      <c r="E17" s="120">
        <v>2471759649</v>
      </c>
      <c r="F17" s="121">
        <v>990</v>
      </c>
      <c r="G17" s="122"/>
      <c r="H17" s="122"/>
      <c r="I17" s="122"/>
      <c r="J17" s="122"/>
      <c r="K17" s="122"/>
      <c r="L17" s="122"/>
      <c r="M17" s="116"/>
    </row>
    <row r="18" spans="1:22" x14ac:dyDescent="0.25">
      <c r="B18" s="117"/>
      <c r="C18" s="117"/>
      <c r="D18" s="118"/>
      <c r="E18" s="120"/>
      <c r="F18" s="121"/>
      <c r="G18" s="122"/>
      <c r="H18" s="122"/>
      <c r="I18" s="122"/>
      <c r="J18" s="122"/>
      <c r="K18" s="122"/>
      <c r="L18" s="122"/>
      <c r="M18" s="116"/>
    </row>
    <row r="19" spans="1:22" x14ac:dyDescent="0.25">
      <c r="B19" s="117"/>
      <c r="C19" s="117"/>
      <c r="D19" s="118"/>
      <c r="E19" s="120"/>
      <c r="F19" s="121"/>
      <c r="G19" s="122"/>
      <c r="H19" s="122"/>
      <c r="I19" s="122"/>
      <c r="J19" s="122"/>
      <c r="K19" s="122"/>
      <c r="L19" s="122"/>
      <c r="M19" s="116"/>
    </row>
    <row r="20" spans="1:22" x14ac:dyDescent="0.25">
      <c r="B20" s="117"/>
      <c r="C20" s="117"/>
      <c r="D20" s="118"/>
      <c r="E20" s="123"/>
      <c r="F20" s="121"/>
      <c r="G20" s="122"/>
      <c r="H20" s="122"/>
      <c r="I20" s="122"/>
      <c r="J20" s="122"/>
      <c r="K20" s="122"/>
      <c r="L20" s="122"/>
      <c r="M20" s="124"/>
    </row>
    <row r="21" spans="1:22" x14ac:dyDescent="0.25">
      <c r="B21" s="117"/>
      <c r="C21" s="117"/>
      <c r="D21" s="118"/>
      <c r="E21" s="123"/>
      <c r="F21" s="121"/>
      <c r="G21" s="125"/>
      <c r="H21" s="125"/>
      <c r="I21" s="125"/>
      <c r="J21" s="125"/>
      <c r="K21" s="125"/>
      <c r="L21" s="125"/>
      <c r="M21" s="124"/>
    </row>
    <row r="22" spans="1:22" x14ac:dyDescent="0.25">
      <c r="B22" s="117"/>
      <c r="C22" s="117"/>
      <c r="D22" s="118"/>
      <c r="E22" s="123"/>
      <c r="F22" s="121"/>
      <c r="G22" s="115"/>
      <c r="H22" s="115"/>
      <c r="I22" s="115"/>
      <c r="J22" s="115"/>
      <c r="K22" s="115"/>
      <c r="L22" s="115"/>
      <c r="M22" s="124"/>
    </row>
    <row r="23" spans="1:22" x14ac:dyDescent="0.25">
      <c r="B23" s="117"/>
      <c r="C23" s="117"/>
      <c r="D23" s="118"/>
      <c r="E23" s="123"/>
      <c r="F23" s="121"/>
      <c r="G23" s="115"/>
      <c r="H23" s="115"/>
      <c r="I23" s="115"/>
      <c r="J23" s="115"/>
      <c r="K23" s="115"/>
      <c r="L23" s="115"/>
      <c r="M23" s="124"/>
    </row>
    <row r="24" spans="1:22" ht="24" thickBot="1" x14ac:dyDescent="0.3">
      <c r="B24" s="126" t="s">
        <v>14</v>
      </c>
      <c r="C24" s="127"/>
      <c r="D24" s="118"/>
      <c r="E24" s="120">
        <f>SUM(E17:E23)</f>
        <v>2471759649</v>
      </c>
      <c r="F24" s="121">
        <f>SUM(F17:F23)</f>
        <v>990</v>
      </c>
      <c r="G24" s="115"/>
      <c r="H24" s="115"/>
      <c r="I24" s="115"/>
      <c r="J24" s="115"/>
      <c r="K24" s="115"/>
      <c r="L24" s="115"/>
      <c r="M24" s="124"/>
    </row>
    <row r="25" spans="1:22" ht="93.75" thickBot="1" x14ac:dyDescent="0.3">
      <c r="A25" s="128"/>
      <c r="B25" s="129" t="s">
        <v>15</v>
      </c>
      <c r="C25" s="129" t="s">
        <v>96</v>
      </c>
      <c r="E25" s="119"/>
      <c r="F25" s="119"/>
      <c r="G25" s="119"/>
      <c r="H25" s="119"/>
      <c r="I25" s="130"/>
      <c r="J25" s="130"/>
      <c r="K25" s="130"/>
      <c r="L25" s="130"/>
      <c r="M25" s="130"/>
      <c r="N25" s="130"/>
    </row>
    <row r="26" spans="1:22" ht="24" thickBot="1" x14ac:dyDescent="0.3">
      <c r="A26" s="131"/>
      <c r="C26" s="132">
        <f>80%*F24</f>
        <v>792</v>
      </c>
      <c r="D26" s="133"/>
      <c r="E26" s="134"/>
      <c r="F26" s="134"/>
      <c r="G26" s="134"/>
      <c r="H26" s="135"/>
      <c r="I26" s="135"/>
      <c r="J26" s="135"/>
      <c r="K26" s="135"/>
      <c r="L26" s="135"/>
      <c r="M26" s="135"/>
    </row>
    <row r="27" spans="1:22" x14ac:dyDescent="0.25">
      <c r="A27" s="136"/>
      <c r="C27" s="137"/>
      <c r="D27" s="122"/>
      <c r="E27" s="138"/>
      <c r="F27" s="134"/>
      <c r="G27" s="134"/>
      <c r="H27" s="134"/>
      <c r="I27" s="135"/>
      <c r="J27" s="135"/>
      <c r="K27" s="135"/>
      <c r="L27" s="135"/>
      <c r="M27" s="135"/>
      <c r="N27" s="135"/>
    </row>
    <row r="28" spans="1:22" x14ac:dyDescent="0.25">
      <c r="A28" s="136"/>
      <c r="C28" s="137"/>
      <c r="D28" s="122"/>
      <c r="E28" s="138"/>
      <c r="F28" s="134"/>
      <c r="G28" s="134"/>
      <c r="H28" s="134"/>
      <c r="I28" s="135"/>
      <c r="J28" s="135"/>
      <c r="K28" s="135"/>
      <c r="L28" s="135"/>
      <c r="M28" s="135"/>
      <c r="N28" s="135"/>
    </row>
    <row r="29" spans="1:22" ht="73.5" customHeight="1" thickBot="1" x14ac:dyDescent="0.3">
      <c r="N29" s="139" t="s">
        <v>34</v>
      </c>
      <c r="O29" s="139"/>
    </row>
    <row r="30" spans="1:22" x14ac:dyDescent="0.25">
      <c r="B30" s="140" t="s">
        <v>29</v>
      </c>
      <c r="H30" s="141"/>
      <c r="L30" s="141" t="s">
        <v>165</v>
      </c>
      <c r="M30" s="141"/>
      <c r="N30" s="142"/>
      <c r="O30" s="142"/>
    </row>
    <row r="31" spans="1:22" ht="24" thickBot="1" x14ac:dyDescent="0.3">
      <c r="H31" s="143"/>
      <c r="L31" s="143"/>
      <c r="M31" s="143"/>
      <c r="S31" s="292">
        <v>41912</v>
      </c>
      <c r="T31" s="292">
        <v>40141</v>
      </c>
    </row>
    <row r="32" spans="1:22" s="115" customFormat="1" ht="109.5" customHeight="1" x14ac:dyDescent="0.25">
      <c r="B32" s="145" t="s">
        <v>141</v>
      </c>
      <c r="C32" s="145" t="s">
        <v>142</v>
      </c>
      <c r="D32" s="145" t="s">
        <v>143</v>
      </c>
      <c r="E32" s="145" t="s">
        <v>40</v>
      </c>
      <c r="F32" s="145" t="s">
        <v>162</v>
      </c>
      <c r="G32" s="145" t="s">
        <v>97</v>
      </c>
      <c r="H32" s="145" t="s">
        <v>159</v>
      </c>
      <c r="I32" s="145" t="s">
        <v>160</v>
      </c>
      <c r="J32" s="145" t="s">
        <v>157</v>
      </c>
      <c r="K32" s="145" t="s">
        <v>30</v>
      </c>
      <c r="L32" s="145" t="s">
        <v>52</v>
      </c>
      <c r="M32" s="145" t="s">
        <v>20</v>
      </c>
      <c r="N32" s="146" t="s">
        <v>26</v>
      </c>
      <c r="O32" s="145" t="s">
        <v>144</v>
      </c>
      <c r="P32" s="145" t="s">
        <v>35</v>
      </c>
      <c r="Q32" s="147" t="s">
        <v>11</v>
      </c>
      <c r="R32" s="147" t="s">
        <v>19</v>
      </c>
      <c r="S32" s="293" t="s">
        <v>158</v>
      </c>
      <c r="T32" s="293" t="s">
        <v>161</v>
      </c>
      <c r="U32" s="293" t="s">
        <v>163</v>
      </c>
      <c r="V32" s="293" t="s">
        <v>164</v>
      </c>
    </row>
    <row r="33" spans="1:26" s="160" customFormat="1" ht="46.5" x14ac:dyDescent="0.25">
      <c r="A33" s="149">
        <v>1</v>
      </c>
      <c r="B33" s="150" t="s">
        <v>177</v>
      </c>
      <c r="C33" s="151" t="s">
        <v>181</v>
      </c>
      <c r="D33" s="150" t="s">
        <v>182</v>
      </c>
      <c r="E33" s="152" t="s">
        <v>183</v>
      </c>
      <c r="F33" s="151" t="s">
        <v>132</v>
      </c>
      <c r="G33" s="153">
        <v>0</v>
      </c>
      <c r="H33" s="154">
        <v>41271</v>
      </c>
      <c r="I33" s="154">
        <v>41988</v>
      </c>
      <c r="J33" s="155">
        <f t="shared" ref="J33:J40" si="0">(YEARFRAC(H33,I33,3))*12</f>
        <v>23.57260273972603</v>
      </c>
      <c r="K33" s="144" t="s">
        <v>133</v>
      </c>
      <c r="L33" s="156">
        <f>(YEARFRAC(U33,V33,3)*12)</f>
        <v>21.073972602739726</v>
      </c>
      <c r="M33" s="156">
        <f>J33-L33</f>
        <v>2.4986301369863035</v>
      </c>
      <c r="N33" s="157">
        <v>395</v>
      </c>
      <c r="O33" s="157">
        <f>+N33*G33</f>
        <v>0</v>
      </c>
      <c r="P33" s="158">
        <v>1548867016</v>
      </c>
      <c r="Q33" s="158">
        <v>360</v>
      </c>
      <c r="R33" s="159"/>
      <c r="S33" s="262" t="str">
        <f t="shared" ref="S33:S40" si="1">IF(I33&gt;$S$31,"Revisar","")</f>
        <v>Revisar</v>
      </c>
      <c r="T33" s="262" t="str">
        <f t="shared" ref="T33:T40" si="2">IF(H33&lt;$T$31,"Revisar inicio","")</f>
        <v/>
      </c>
      <c r="U33" s="144">
        <f t="shared" ref="U33:U39" si="3">IF(H33="","",IF(H33&lt;$T$31,$T$31,H33))</f>
        <v>41271</v>
      </c>
      <c r="V33" s="144">
        <f t="shared" ref="V33:V39" si="4">IF(I33="","",IF(I33&gt;$S$31,$S$31,I33))</f>
        <v>41912</v>
      </c>
      <c r="W33" s="161"/>
      <c r="X33" s="161"/>
      <c r="Y33" s="161"/>
      <c r="Z33" s="161"/>
    </row>
    <row r="34" spans="1:26" s="160" customFormat="1" ht="46.5" x14ac:dyDescent="0.25">
      <c r="A34" s="149">
        <f>+A33+1</f>
        <v>2</v>
      </c>
      <c r="C34" s="162" t="s">
        <v>181</v>
      </c>
      <c r="D34" s="150" t="s">
        <v>184</v>
      </c>
      <c r="E34" s="163">
        <v>320</v>
      </c>
      <c r="F34" s="151"/>
      <c r="G34" s="151"/>
      <c r="H34" s="144">
        <v>41394</v>
      </c>
      <c r="I34" s="144">
        <v>41638</v>
      </c>
      <c r="J34" s="164">
        <f t="shared" si="0"/>
        <v>8.0219178082191789</v>
      </c>
      <c r="K34" s="144" t="s">
        <v>133</v>
      </c>
      <c r="L34" s="156">
        <v>0</v>
      </c>
      <c r="M34" s="156">
        <v>0</v>
      </c>
      <c r="N34" s="157">
        <v>1442</v>
      </c>
      <c r="O34" s="157">
        <f t="shared" ref="O34:O40" si="5">+N34*G34</f>
        <v>0</v>
      </c>
      <c r="P34" s="158">
        <v>1498629246</v>
      </c>
      <c r="Q34" s="158">
        <v>394</v>
      </c>
      <c r="R34" s="159"/>
      <c r="S34" s="262" t="str">
        <f t="shared" si="1"/>
        <v/>
      </c>
      <c r="T34" s="262" t="str">
        <f t="shared" si="2"/>
        <v/>
      </c>
      <c r="U34" s="144">
        <f t="shared" si="3"/>
        <v>41394</v>
      </c>
      <c r="V34" s="144">
        <f t="shared" si="4"/>
        <v>41638</v>
      </c>
      <c r="W34" s="161"/>
      <c r="X34" s="161"/>
      <c r="Y34" s="161"/>
      <c r="Z34" s="161"/>
    </row>
    <row r="35" spans="1:26" s="160" customFormat="1" x14ac:dyDescent="0.25">
      <c r="A35" s="149">
        <f t="shared" ref="A35:A40" si="6">+A34+1</f>
        <v>3</v>
      </c>
      <c r="B35" s="150"/>
      <c r="C35" s="151"/>
      <c r="D35" s="150"/>
      <c r="E35" s="152"/>
      <c r="F35" s="151"/>
      <c r="G35" s="151"/>
      <c r="H35" s="144"/>
      <c r="I35" s="144"/>
      <c r="J35" s="164">
        <f t="shared" si="0"/>
        <v>0</v>
      </c>
      <c r="K35" s="144"/>
      <c r="L35" s="156">
        <v>0</v>
      </c>
      <c r="M35" s="156">
        <f t="shared" ref="M35" si="7">J35-L35</f>
        <v>0</v>
      </c>
      <c r="N35" s="157"/>
      <c r="O35" s="157">
        <f t="shared" si="5"/>
        <v>0</v>
      </c>
      <c r="P35" s="158"/>
      <c r="Q35" s="158"/>
      <c r="R35" s="159"/>
      <c r="S35" s="262" t="str">
        <f t="shared" si="1"/>
        <v/>
      </c>
      <c r="T35" s="262" t="str">
        <f t="shared" si="2"/>
        <v>Revisar inicio</v>
      </c>
      <c r="U35" s="144" t="str">
        <f t="shared" si="3"/>
        <v/>
      </c>
      <c r="V35" s="144" t="str">
        <f t="shared" si="4"/>
        <v/>
      </c>
      <c r="W35" s="161"/>
      <c r="X35" s="161"/>
      <c r="Y35" s="161"/>
      <c r="Z35" s="161"/>
    </row>
    <row r="36" spans="1:26" s="160" customFormat="1" x14ac:dyDescent="0.25">
      <c r="A36" s="149">
        <f t="shared" si="6"/>
        <v>4</v>
      </c>
      <c r="B36" s="150"/>
      <c r="C36" s="151"/>
      <c r="D36" s="150"/>
      <c r="E36" s="152"/>
      <c r="F36" s="151"/>
      <c r="G36" s="151"/>
      <c r="H36" s="144"/>
      <c r="I36" s="144"/>
      <c r="J36" s="164">
        <f t="shared" si="0"/>
        <v>0</v>
      </c>
      <c r="K36" s="144"/>
      <c r="L36" s="156">
        <v>0</v>
      </c>
      <c r="M36" s="156">
        <f t="shared" ref="M36:M40" si="8">J36-L36</f>
        <v>0</v>
      </c>
      <c r="N36" s="157"/>
      <c r="O36" s="157">
        <f t="shared" si="5"/>
        <v>0</v>
      </c>
      <c r="P36" s="158"/>
      <c r="Q36" s="158"/>
      <c r="R36" s="159"/>
      <c r="S36" s="262" t="str">
        <f t="shared" si="1"/>
        <v/>
      </c>
      <c r="T36" s="262" t="str">
        <f t="shared" si="2"/>
        <v>Revisar inicio</v>
      </c>
      <c r="U36" s="144" t="str">
        <f t="shared" si="3"/>
        <v/>
      </c>
      <c r="V36" s="144" t="str">
        <f t="shared" si="4"/>
        <v/>
      </c>
      <c r="W36" s="161"/>
      <c r="X36" s="161"/>
      <c r="Y36" s="161"/>
      <c r="Z36" s="161"/>
    </row>
    <row r="37" spans="1:26" s="160" customFormat="1" x14ac:dyDescent="0.25">
      <c r="A37" s="149">
        <f t="shared" si="6"/>
        <v>5</v>
      </c>
      <c r="B37" s="150"/>
      <c r="C37" s="151"/>
      <c r="D37" s="150"/>
      <c r="E37" s="152"/>
      <c r="F37" s="151"/>
      <c r="G37" s="151"/>
      <c r="H37" s="144"/>
      <c r="I37" s="144"/>
      <c r="J37" s="164">
        <f t="shared" si="0"/>
        <v>0</v>
      </c>
      <c r="K37" s="144"/>
      <c r="L37" s="156">
        <v>0</v>
      </c>
      <c r="M37" s="156">
        <f t="shared" si="8"/>
        <v>0</v>
      </c>
      <c r="N37" s="157"/>
      <c r="O37" s="157">
        <f t="shared" si="5"/>
        <v>0</v>
      </c>
      <c r="P37" s="158"/>
      <c r="Q37" s="158"/>
      <c r="R37" s="159"/>
      <c r="S37" s="262" t="str">
        <f t="shared" si="1"/>
        <v/>
      </c>
      <c r="T37" s="262" t="str">
        <f t="shared" si="2"/>
        <v>Revisar inicio</v>
      </c>
      <c r="U37" s="144" t="str">
        <f t="shared" si="3"/>
        <v/>
      </c>
      <c r="V37" s="144" t="str">
        <f t="shared" si="4"/>
        <v/>
      </c>
      <c r="W37" s="161"/>
      <c r="X37" s="161"/>
      <c r="Y37" s="161"/>
      <c r="Z37" s="161"/>
    </row>
    <row r="38" spans="1:26" s="160" customFormat="1" x14ac:dyDescent="0.25">
      <c r="A38" s="149">
        <f t="shared" si="6"/>
        <v>6</v>
      </c>
      <c r="B38" s="150"/>
      <c r="C38" s="151"/>
      <c r="D38" s="150"/>
      <c r="E38" s="152"/>
      <c r="F38" s="151"/>
      <c r="G38" s="151"/>
      <c r="H38" s="144"/>
      <c r="I38" s="144"/>
      <c r="J38" s="164">
        <f t="shared" si="0"/>
        <v>0</v>
      </c>
      <c r="K38" s="144"/>
      <c r="L38" s="156">
        <v>0</v>
      </c>
      <c r="M38" s="156">
        <f t="shared" si="8"/>
        <v>0</v>
      </c>
      <c r="N38" s="157"/>
      <c r="O38" s="157">
        <f t="shared" si="5"/>
        <v>0</v>
      </c>
      <c r="P38" s="158"/>
      <c r="Q38" s="158"/>
      <c r="R38" s="159"/>
      <c r="S38" s="262" t="str">
        <f t="shared" si="1"/>
        <v/>
      </c>
      <c r="T38" s="262" t="str">
        <f t="shared" si="2"/>
        <v>Revisar inicio</v>
      </c>
      <c r="U38" s="144" t="str">
        <f t="shared" si="3"/>
        <v/>
      </c>
      <c r="V38" s="144" t="str">
        <f t="shared" si="4"/>
        <v/>
      </c>
      <c r="W38" s="161"/>
      <c r="X38" s="161"/>
      <c r="Y38" s="161"/>
      <c r="Z38" s="161"/>
    </row>
    <row r="39" spans="1:26" s="160" customFormat="1" x14ac:dyDescent="0.25">
      <c r="A39" s="149">
        <f t="shared" si="6"/>
        <v>7</v>
      </c>
      <c r="B39" s="150"/>
      <c r="C39" s="151"/>
      <c r="D39" s="150"/>
      <c r="E39" s="152"/>
      <c r="F39" s="151"/>
      <c r="G39" s="151"/>
      <c r="H39" s="144"/>
      <c r="I39" s="144"/>
      <c r="J39" s="164">
        <f t="shared" si="0"/>
        <v>0</v>
      </c>
      <c r="K39" s="144"/>
      <c r="L39" s="156">
        <v>0</v>
      </c>
      <c r="M39" s="156">
        <f t="shared" si="8"/>
        <v>0</v>
      </c>
      <c r="N39" s="157"/>
      <c r="O39" s="157">
        <f t="shared" si="5"/>
        <v>0</v>
      </c>
      <c r="P39" s="158"/>
      <c r="Q39" s="158"/>
      <c r="R39" s="159"/>
      <c r="S39" s="262" t="str">
        <f t="shared" si="1"/>
        <v/>
      </c>
      <c r="T39" s="262" t="str">
        <f t="shared" si="2"/>
        <v>Revisar inicio</v>
      </c>
      <c r="U39" s="144" t="str">
        <f t="shared" si="3"/>
        <v/>
      </c>
      <c r="V39" s="144" t="str">
        <f t="shared" si="4"/>
        <v/>
      </c>
      <c r="W39" s="161"/>
      <c r="X39" s="161"/>
      <c r="Y39" s="161"/>
      <c r="Z39" s="161"/>
    </row>
    <row r="40" spans="1:26" s="160" customFormat="1" x14ac:dyDescent="0.25">
      <c r="A40" s="149">
        <f t="shared" si="6"/>
        <v>8</v>
      </c>
      <c r="B40" s="150"/>
      <c r="C40" s="151"/>
      <c r="D40" s="150"/>
      <c r="E40" s="152"/>
      <c r="F40" s="151"/>
      <c r="G40" s="151"/>
      <c r="H40" s="144"/>
      <c r="I40" s="144"/>
      <c r="J40" s="164">
        <f t="shared" si="0"/>
        <v>0</v>
      </c>
      <c r="K40" s="144"/>
      <c r="L40" s="156">
        <v>0</v>
      </c>
      <c r="M40" s="156">
        <f t="shared" si="8"/>
        <v>0</v>
      </c>
      <c r="N40" s="157"/>
      <c r="O40" s="157">
        <f t="shared" si="5"/>
        <v>0</v>
      </c>
      <c r="P40" s="158"/>
      <c r="Q40" s="158"/>
      <c r="R40" s="159"/>
      <c r="S40" s="262" t="str">
        <f t="shared" si="1"/>
        <v/>
      </c>
      <c r="T40" s="262" t="str">
        <f t="shared" si="2"/>
        <v>Revisar inicio</v>
      </c>
      <c r="U40" s="144" t="str">
        <f>IF(H40="","",IF(H40&lt;$T$31,$T$31,H40))</f>
        <v/>
      </c>
      <c r="V40" s="144" t="str">
        <f>IF(I40="","",IF(I40&gt;$S$31,$S$31,I40))</f>
        <v/>
      </c>
      <c r="W40" s="161"/>
      <c r="X40" s="161"/>
      <c r="Y40" s="161"/>
      <c r="Z40" s="161"/>
    </row>
    <row r="41" spans="1:26" s="178" customFormat="1" x14ac:dyDescent="0.25">
      <c r="A41" s="165"/>
      <c r="B41" s="166" t="s">
        <v>16</v>
      </c>
      <c r="C41" s="167"/>
      <c r="D41" s="168"/>
      <c r="E41" s="169"/>
      <c r="F41" s="167"/>
      <c r="G41" s="167"/>
      <c r="H41" s="167"/>
      <c r="I41" s="170"/>
      <c r="J41" s="171">
        <f>SUM(J33:J40)</f>
        <v>31.594520547945208</v>
      </c>
      <c r="K41" s="172">
        <f t="shared" ref="K41:M41" si="9">SUM(K33:K40)</f>
        <v>0</v>
      </c>
      <c r="L41" s="173">
        <v>21.07</v>
      </c>
      <c r="M41" s="173">
        <f t="shared" si="9"/>
        <v>2.4986301369863035</v>
      </c>
      <c r="N41" s="174">
        <v>1442</v>
      </c>
      <c r="O41" s="175">
        <f>SUM(O33:O40)</f>
        <v>0</v>
      </c>
      <c r="P41" s="176"/>
      <c r="Q41" s="176"/>
      <c r="R41" s="177"/>
      <c r="S41" s="177"/>
      <c r="T41" s="177"/>
      <c r="U41" s="177"/>
      <c r="V41" s="177"/>
    </row>
    <row r="42" spans="1:26" s="179" customFormat="1" x14ac:dyDescent="0.25">
      <c r="E42" s="180"/>
    </row>
    <row r="43" spans="1:26" s="179" customFormat="1" x14ac:dyDescent="0.25">
      <c r="B43" s="181" t="s">
        <v>27</v>
      </c>
      <c r="C43" s="181"/>
      <c r="D43" s="182" t="s">
        <v>33</v>
      </c>
      <c r="E43" s="182"/>
      <c r="L43" s="183"/>
    </row>
    <row r="44" spans="1:26" s="179" customFormat="1" x14ac:dyDescent="0.25">
      <c r="B44" s="184"/>
      <c r="C44" s="184"/>
      <c r="D44" s="185" t="s">
        <v>23</v>
      </c>
      <c r="E44" s="186" t="s">
        <v>24</v>
      </c>
    </row>
    <row r="45" spans="1:26" s="179" customFormat="1" ht="30.6" customHeight="1" x14ac:dyDescent="0.25">
      <c r="B45" s="187" t="s">
        <v>21</v>
      </c>
      <c r="C45" s="188">
        <f>L41</f>
        <v>21.07</v>
      </c>
      <c r="D45" s="189" t="str">
        <f>IF(C45&gt;=24,"X","")</f>
        <v/>
      </c>
      <c r="E45" s="190" t="str">
        <f>IF(C45&lt;24,"X","")</f>
        <v>X</v>
      </c>
      <c r="F45" s="191"/>
      <c r="G45" s="191"/>
      <c r="H45" s="191"/>
      <c r="I45" s="191"/>
      <c r="J45" s="191"/>
      <c r="K45" s="191"/>
      <c r="L45" s="191"/>
      <c r="M45" s="191"/>
      <c r="N45" s="191"/>
    </row>
    <row r="46" spans="1:26" s="179" customFormat="1" ht="30" customHeight="1" x14ac:dyDescent="0.25">
      <c r="B46" s="187" t="s">
        <v>25</v>
      </c>
      <c r="C46" s="192" t="s">
        <v>185</v>
      </c>
      <c r="D46" s="189" t="str">
        <f>IF(C46&gt;=C26,"X","")</f>
        <v>X</v>
      </c>
      <c r="E46" s="189" t="str">
        <f>IF(C46&lt;C26,"X","")</f>
        <v/>
      </c>
    </row>
    <row r="47" spans="1:26" s="179" customFormat="1" x14ac:dyDescent="0.25">
      <c r="B47" s="193"/>
      <c r="C47" s="194"/>
      <c r="D47" s="194"/>
      <c r="E47" s="194"/>
      <c r="F47" s="194"/>
      <c r="G47" s="194"/>
      <c r="H47" s="194"/>
      <c r="I47" s="194"/>
      <c r="J47" s="194"/>
      <c r="K47" s="194"/>
      <c r="L47" s="194"/>
      <c r="M47" s="194"/>
      <c r="N47" s="194"/>
      <c r="O47" s="194"/>
    </row>
    <row r="48" spans="1:26" ht="28.15" customHeight="1" thickBot="1" x14ac:dyDescent="0.3"/>
    <row r="49" spans="2:17" ht="24" thickBot="1" x14ac:dyDescent="0.3">
      <c r="B49" s="195" t="s">
        <v>98</v>
      </c>
      <c r="C49" s="195"/>
      <c r="D49" s="195"/>
      <c r="E49" s="195"/>
      <c r="F49" s="195"/>
      <c r="G49" s="195"/>
      <c r="H49" s="195"/>
      <c r="I49" s="195"/>
      <c r="J49" s="195"/>
      <c r="K49" s="195"/>
      <c r="L49" s="195"/>
      <c r="M49" s="195"/>
      <c r="N49" s="195"/>
      <c r="O49" s="195"/>
    </row>
    <row r="52" spans="2:17" ht="109.5" customHeight="1" x14ac:dyDescent="0.35">
      <c r="B52" s="196" t="s">
        <v>145</v>
      </c>
      <c r="C52" s="197" t="s">
        <v>2</v>
      </c>
      <c r="D52" s="197" t="s">
        <v>100</v>
      </c>
      <c r="E52" s="197" t="s">
        <v>99</v>
      </c>
      <c r="F52" s="197" t="s">
        <v>101</v>
      </c>
      <c r="G52" s="197" t="s">
        <v>102</v>
      </c>
      <c r="H52" s="197" t="s">
        <v>103</v>
      </c>
      <c r="I52" s="197" t="s">
        <v>104</v>
      </c>
      <c r="J52" s="197" t="s">
        <v>105</v>
      </c>
      <c r="K52" s="197" t="s">
        <v>106</v>
      </c>
      <c r="L52" s="197" t="s">
        <v>107</v>
      </c>
      <c r="M52" s="198" t="s">
        <v>108</v>
      </c>
      <c r="N52" s="198" t="s">
        <v>109</v>
      </c>
      <c r="O52" s="199" t="s">
        <v>3</v>
      </c>
      <c r="P52" s="200"/>
      <c r="Q52" s="197" t="s">
        <v>18</v>
      </c>
    </row>
    <row r="53" spans="2:17" ht="15" customHeight="1" x14ac:dyDescent="0.35">
      <c r="B53" s="201" t="s">
        <v>186</v>
      </c>
      <c r="C53" s="201" t="s">
        <v>189</v>
      </c>
      <c r="D53" s="202" t="s">
        <v>191</v>
      </c>
      <c r="E53" s="202"/>
      <c r="F53" s="203"/>
      <c r="G53" s="203"/>
      <c r="H53" s="203"/>
      <c r="I53" s="204"/>
      <c r="J53" s="204"/>
      <c r="K53" s="205"/>
      <c r="L53" s="205"/>
      <c r="M53" s="205"/>
      <c r="N53" s="205"/>
      <c r="O53" s="206" t="s">
        <v>192</v>
      </c>
      <c r="P53" s="207"/>
      <c r="Q53" s="205" t="s">
        <v>133</v>
      </c>
    </row>
    <row r="54" spans="2:17" x14ac:dyDescent="0.35">
      <c r="B54" s="201" t="s">
        <v>187</v>
      </c>
      <c r="C54" s="201" t="s">
        <v>190</v>
      </c>
      <c r="D54" s="202"/>
      <c r="E54" s="202"/>
      <c r="F54" s="203"/>
      <c r="G54" s="203"/>
      <c r="H54" s="203"/>
      <c r="I54" s="204"/>
      <c r="J54" s="204"/>
      <c r="K54" s="205"/>
      <c r="L54" s="205"/>
      <c r="M54" s="205"/>
      <c r="N54" s="205"/>
      <c r="O54" s="208"/>
      <c r="P54" s="209"/>
      <c r="Q54" s="205" t="s">
        <v>133</v>
      </c>
    </row>
    <row r="55" spans="2:17" x14ac:dyDescent="0.35">
      <c r="B55" s="201" t="s">
        <v>188</v>
      </c>
      <c r="C55" s="201" t="s">
        <v>190</v>
      </c>
      <c r="D55" s="202"/>
      <c r="E55" s="202"/>
      <c r="F55" s="203"/>
      <c r="G55" s="203"/>
      <c r="H55" s="203"/>
      <c r="I55" s="204"/>
      <c r="J55" s="204"/>
      <c r="K55" s="205"/>
      <c r="L55" s="205"/>
      <c r="M55" s="205"/>
      <c r="N55" s="205"/>
      <c r="O55" s="210"/>
      <c r="P55" s="211"/>
      <c r="Q55" s="205" t="s">
        <v>133</v>
      </c>
    </row>
    <row r="56" spans="2:17" x14ac:dyDescent="0.35">
      <c r="B56" s="201"/>
      <c r="C56" s="201"/>
      <c r="D56" s="202"/>
      <c r="E56" s="202"/>
      <c r="F56" s="203"/>
      <c r="G56" s="203"/>
      <c r="H56" s="203"/>
      <c r="I56" s="204"/>
      <c r="J56" s="204"/>
      <c r="K56" s="205"/>
      <c r="L56" s="205"/>
      <c r="M56" s="205"/>
      <c r="N56" s="205"/>
      <c r="O56" s="212"/>
      <c r="P56" s="213"/>
      <c r="Q56" s="205"/>
    </row>
    <row r="57" spans="2:17" x14ac:dyDescent="0.35">
      <c r="B57" s="201"/>
      <c r="C57" s="201"/>
      <c r="D57" s="202"/>
      <c r="E57" s="202"/>
      <c r="F57" s="203"/>
      <c r="G57" s="203"/>
      <c r="H57" s="203"/>
      <c r="I57" s="204"/>
      <c r="J57" s="204"/>
      <c r="K57" s="205"/>
      <c r="L57" s="205"/>
      <c r="M57" s="205"/>
      <c r="N57" s="205"/>
      <c r="O57" s="212"/>
      <c r="P57" s="213"/>
      <c r="Q57" s="205"/>
    </row>
    <row r="58" spans="2:17" x14ac:dyDescent="0.35">
      <c r="B58" s="201"/>
      <c r="C58" s="201"/>
      <c r="D58" s="202"/>
      <c r="E58" s="202"/>
      <c r="F58" s="203"/>
      <c r="G58" s="203"/>
      <c r="H58" s="203"/>
      <c r="I58" s="204"/>
      <c r="J58" s="204"/>
      <c r="K58" s="205"/>
      <c r="L58" s="205"/>
      <c r="M58" s="205"/>
      <c r="N58" s="205"/>
      <c r="O58" s="212"/>
      <c r="P58" s="213"/>
      <c r="Q58" s="205"/>
    </row>
    <row r="59" spans="2:17" x14ac:dyDescent="0.25">
      <c r="B59" s="205"/>
      <c r="C59" s="205"/>
      <c r="D59" s="205"/>
      <c r="E59" s="205"/>
      <c r="F59" s="205"/>
      <c r="G59" s="205"/>
      <c r="H59" s="205"/>
      <c r="I59" s="205"/>
      <c r="J59" s="205"/>
      <c r="K59" s="205"/>
      <c r="L59" s="205"/>
      <c r="M59" s="205"/>
      <c r="N59" s="205"/>
      <c r="O59" s="212"/>
      <c r="P59" s="213"/>
      <c r="Q59" s="205"/>
    </row>
    <row r="60" spans="2:17" x14ac:dyDescent="0.25">
      <c r="B60" s="98" t="s">
        <v>1</v>
      </c>
    </row>
    <row r="61" spans="2:17" x14ac:dyDescent="0.25">
      <c r="B61" s="98" t="s">
        <v>36</v>
      </c>
    </row>
    <row r="62" spans="2:17" x14ac:dyDescent="0.25">
      <c r="B62" s="98" t="s">
        <v>53</v>
      </c>
    </row>
    <row r="64" spans="2:17" ht="24" thickBot="1" x14ac:dyDescent="0.3"/>
    <row r="65" spans="1:24" ht="24" thickBot="1" x14ac:dyDescent="0.3">
      <c r="B65" s="214" t="s">
        <v>37</v>
      </c>
      <c r="C65" s="215"/>
      <c r="D65" s="215"/>
      <c r="E65" s="215"/>
      <c r="F65" s="215"/>
      <c r="G65" s="215"/>
      <c r="H65" s="215"/>
      <c r="I65" s="215"/>
      <c r="J65" s="215"/>
      <c r="K65" s="215"/>
      <c r="L65" s="215"/>
      <c r="M65" s="215"/>
      <c r="N65" s="215"/>
      <c r="O65" s="216"/>
    </row>
    <row r="67" spans="1:24" ht="76.5" customHeight="1" x14ac:dyDescent="0.25">
      <c r="B67" s="217" t="s">
        <v>0</v>
      </c>
      <c r="C67" s="217" t="s">
        <v>170</v>
      </c>
      <c r="D67" s="217" t="s">
        <v>172</v>
      </c>
      <c r="E67" s="217" t="s">
        <v>171</v>
      </c>
      <c r="F67" s="217" t="s">
        <v>172</v>
      </c>
      <c r="G67" s="217" t="s">
        <v>39</v>
      </c>
      <c r="H67" s="217" t="s">
        <v>110</v>
      </c>
      <c r="I67" s="217" t="s">
        <v>112</v>
      </c>
      <c r="J67" s="217" t="s">
        <v>113</v>
      </c>
      <c r="K67" s="217" t="s">
        <v>114</v>
      </c>
      <c r="L67" s="217" t="s">
        <v>111</v>
      </c>
      <c r="M67" s="199" t="s">
        <v>166</v>
      </c>
      <c r="N67" s="218"/>
      <c r="O67" s="218"/>
      <c r="P67" s="200"/>
      <c r="Q67" s="217" t="s">
        <v>118</v>
      </c>
      <c r="R67" s="217" t="s">
        <v>232</v>
      </c>
      <c r="S67" s="217" t="s">
        <v>169</v>
      </c>
      <c r="T67" s="217" t="s">
        <v>233</v>
      </c>
      <c r="U67" s="219" t="s">
        <v>3</v>
      </c>
      <c r="V67" s="220"/>
    </row>
    <row r="68" spans="1:24" ht="76.5" customHeight="1" x14ac:dyDescent="0.25">
      <c r="B68" s="221"/>
      <c r="C68" s="221"/>
      <c r="D68" s="221"/>
      <c r="E68" s="221"/>
      <c r="F68" s="221"/>
      <c r="G68" s="221"/>
      <c r="H68" s="221"/>
      <c r="I68" s="221"/>
      <c r="J68" s="221"/>
      <c r="K68" s="221"/>
      <c r="L68" s="221"/>
      <c r="M68" s="196" t="s">
        <v>116</v>
      </c>
      <c r="N68" s="196" t="s">
        <v>173</v>
      </c>
      <c r="O68" s="196" t="s">
        <v>174</v>
      </c>
      <c r="P68" s="196" t="s">
        <v>167</v>
      </c>
      <c r="Q68" s="221"/>
      <c r="R68" s="221"/>
      <c r="S68" s="221"/>
      <c r="T68" s="221"/>
      <c r="U68" s="222"/>
      <c r="V68" s="223"/>
    </row>
    <row r="69" spans="1:24" ht="76.5" customHeight="1" x14ac:dyDescent="0.25">
      <c r="B69" s="224"/>
      <c r="C69" s="224"/>
      <c r="D69" s="224"/>
      <c r="E69" s="224"/>
      <c r="F69" s="224"/>
      <c r="G69" s="224"/>
      <c r="H69" s="224"/>
      <c r="I69" s="224"/>
      <c r="J69" s="224"/>
      <c r="K69" s="224"/>
      <c r="L69" s="224"/>
      <c r="M69" s="196"/>
      <c r="N69" s="196"/>
      <c r="O69" s="196"/>
      <c r="P69" s="196"/>
      <c r="Q69" s="224"/>
      <c r="R69" s="224"/>
      <c r="S69" s="224"/>
      <c r="T69" s="224"/>
      <c r="U69" s="225"/>
      <c r="V69" s="226"/>
    </row>
    <row r="70" spans="1:24" ht="60.75" customHeight="1" x14ac:dyDescent="0.35">
      <c r="B70" s="227" t="s">
        <v>209</v>
      </c>
      <c r="C70" s="227">
        <v>595</v>
      </c>
      <c r="D70" s="227">
        <f>C70/200</f>
        <v>2.9750000000000001</v>
      </c>
      <c r="E70" s="227"/>
      <c r="F70" s="227">
        <f>E70/300</f>
        <v>0</v>
      </c>
      <c r="G70" s="201"/>
      <c r="H70" s="201"/>
      <c r="I70" s="201"/>
      <c r="J70" s="201"/>
      <c r="K70" s="201"/>
      <c r="L70" s="202"/>
      <c r="M70" s="228"/>
      <c r="N70" s="229"/>
      <c r="O70" s="229"/>
      <c r="P70" s="230"/>
      <c r="Q70" s="230"/>
      <c r="R70" s="230"/>
      <c r="S70" s="230" t="str">
        <f>(IF(O70-N70&gt;=365,"SI","NO"))</f>
        <v>NO</v>
      </c>
      <c r="T70" s="230"/>
      <c r="U70" s="231"/>
      <c r="V70" s="231"/>
      <c r="W70" s="115"/>
      <c r="X70" s="115"/>
    </row>
    <row r="71" spans="1:24" ht="33.6" customHeight="1" x14ac:dyDescent="0.35">
      <c r="B71" s="227" t="s">
        <v>210</v>
      </c>
      <c r="C71" s="227">
        <v>595</v>
      </c>
      <c r="D71" s="227">
        <f>C71/200</f>
        <v>2.9750000000000001</v>
      </c>
      <c r="E71" s="227"/>
      <c r="F71" s="227">
        <f>E71/150</f>
        <v>0</v>
      </c>
      <c r="G71" s="201"/>
      <c r="H71" s="201"/>
      <c r="I71" s="201"/>
      <c r="J71" s="201"/>
      <c r="K71" s="201"/>
      <c r="L71" s="202"/>
      <c r="M71" s="228"/>
      <c r="N71" s="232"/>
      <c r="O71" s="232"/>
      <c r="P71" s="203"/>
      <c r="Q71" s="230"/>
      <c r="R71" s="230"/>
      <c r="S71" s="230" t="str">
        <f>(IF(O71-N71&gt;=182,"SI","NO"))</f>
        <v>NO</v>
      </c>
      <c r="T71" s="230"/>
      <c r="U71" s="231"/>
      <c r="V71" s="231"/>
      <c r="W71" s="115"/>
      <c r="X71" s="115"/>
    </row>
    <row r="72" spans="1:24" ht="77.25" customHeight="1" x14ac:dyDescent="0.35">
      <c r="B72" s="227" t="s">
        <v>199</v>
      </c>
      <c r="C72" s="227"/>
      <c r="D72" s="227">
        <f t="shared" ref="D72:D74" si="10">C72/200</f>
        <v>0</v>
      </c>
      <c r="E72" s="201">
        <v>395</v>
      </c>
      <c r="F72" s="227">
        <f t="shared" ref="F72:F76" si="11">E72/150</f>
        <v>2.6333333333333333</v>
      </c>
      <c r="G72" s="201" t="s">
        <v>194</v>
      </c>
      <c r="H72" s="201">
        <v>1032417315</v>
      </c>
      <c r="I72" s="202" t="s">
        <v>195</v>
      </c>
      <c r="J72" s="233" t="s">
        <v>196</v>
      </c>
      <c r="K72" s="234">
        <v>41716</v>
      </c>
      <c r="L72" s="204" t="s">
        <v>197</v>
      </c>
      <c r="M72" s="203" t="s">
        <v>198</v>
      </c>
      <c r="N72" s="203" t="s">
        <v>198</v>
      </c>
      <c r="O72" s="203" t="s">
        <v>198</v>
      </c>
      <c r="P72" s="203" t="s">
        <v>198</v>
      </c>
      <c r="Q72" s="230" t="s">
        <v>132</v>
      </c>
      <c r="R72" s="230" t="s">
        <v>133</v>
      </c>
      <c r="S72" s="230" t="s">
        <v>133</v>
      </c>
      <c r="T72" s="230" t="s">
        <v>133</v>
      </c>
      <c r="U72" s="235" t="s">
        <v>207</v>
      </c>
      <c r="V72" s="236"/>
      <c r="W72" s="115"/>
      <c r="X72" s="115"/>
    </row>
    <row r="73" spans="1:24" ht="77.25" customHeight="1" x14ac:dyDescent="0.35">
      <c r="B73" s="237" t="s">
        <v>199</v>
      </c>
      <c r="C73" s="237"/>
      <c r="D73" s="237"/>
      <c r="E73" s="238">
        <v>395</v>
      </c>
      <c r="F73" s="237">
        <f t="shared" si="11"/>
        <v>2.6333333333333333</v>
      </c>
      <c r="G73" s="238" t="s">
        <v>200</v>
      </c>
      <c r="H73" s="238">
        <v>52919472</v>
      </c>
      <c r="I73" s="239" t="s">
        <v>201</v>
      </c>
      <c r="J73" s="240" t="s">
        <v>203</v>
      </c>
      <c r="K73" s="241">
        <v>39066</v>
      </c>
      <c r="L73" s="242" t="s">
        <v>202</v>
      </c>
      <c r="M73" s="243" t="s">
        <v>204</v>
      </c>
      <c r="N73" s="244">
        <v>41703</v>
      </c>
      <c r="O73" s="244" t="s">
        <v>205</v>
      </c>
      <c r="P73" s="245" t="s">
        <v>206</v>
      </c>
      <c r="Q73" s="246" t="s">
        <v>132</v>
      </c>
      <c r="R73" s="246" t="s">
        <v>132</v>
      </c>
      <c r="S73" s="246" t="s">
        <v>133</v>
      </c>
      <c r="T73" s="246" t="s">
        <v>133</v>
      </c>
      <c r="U73" s="206" t="s">
        <v>211</v>
      </c>
      <c r="V73" s="207"/>
      <c r="W73" s="115"/>
      <c r="X73" s="115"/>
    </row>
    <row r="74" spans="1:24" ht="33.6" customHeight="1" x14ac:dyDescent="0.35">
      <c r="A74" s="205"/>
      <c r="B74" s="227" t="s">
        <v>208</v>
      </c>
      <c r="C74" s="227"/>
      <c r="D74" s="227">
        <f t="shared" si="10"/>
        <v>0</v>
      </c>
      <c r="E74" s="201">
        <v>395</v>
      </c>
      <c r="F74" s="227">
        <f t="shared" si="11"/>
        <v>2.6333333333333333</v>
      </c>
      <c r="G74" s="201" t="s">
        <v>212</v>
      </c>
      <c r="H74" s="201">
        <v>53012599</v>
      </c>
      <c r="I74" s="202" t="s">
        <v>213</v>
      </c>
      <c r="J74" s="202" t="s">
        <v>214</v>
      </c>
      <c r="K74" s="234">
        <v>39521</v>
      </c>
      <c r="L74" s="204" t="s">
        <v>202</v>
      </c>
      <c r="M74" s="203" t="s">
        <v>181</v>
      </c>
      <c r="N74" s="247">
        <v>41344</v>
      </c>
      <c r="O74" s="247">
        <v>41628</v>
      </c>
      <c r="P74" s="230" t="s">
        <v>215</v>
      </c>
      <c r="Q74" s="230" t="s">
        <v>132</v>
      </c>
      <c r="R74" s="230" t="s">
        <v>132</v>
      </c>
      <c r="S74" s="230" t="s">
        <v>132</v>
      </c>
      <c r="T74" s="230" t="s">
        <v>132</v>
      </c>
      <c r="U74" s="205"/>
      <c r="V74" s="205"/>
      <c r="W74" s="115"/>
      <c r="X74" s="115"/>
    </row>
    <row r="75" spans="1:24" ht="67.5" customHeight="1" x14ac:dyDescent="0.35">
      <c r="A75" s="205"/>
      <c r="B75" s="227" t="s">
        <v>208</v>
      </c>
      <c r="C75" s="205"/>
      <c r="D75" s="205">
        <v>0</v>
      </c>
      <c r="E75" s="205">
        <v>395</v>
      </c>
      <c r="F75" s="205">
        <f t="shared" si="11"/>
        <v>2.6333333333333333</v>
      </c>
      <c r="G75" s="205" t="s">
        <v>216</v>
      </c>
      <c r="H75" s="205">
        <v>1070954786</v>
      </c>
      <c r="I75" s="205" t="s">
        <v>217</v>
      </c>
      <c r="J75" s="205" t="s">
        <v>218</v>
      </c>
      <c r="K75" s="248">
        <v>41690</v>
      </c>
      <c r="L75" s="205" t="s">
        <v>202</v>
      </c>
      <c r="M75" s="205" t="s">
        <v>198</v>
      </c>
      <c r="N75" s="205" t="s">
        <v>198</v>
      </c>
      <c r="O75" s="205" t="s">
        <v>198</v>
      </c>
      <c r="P75" s="205" t="s">
        <v>198</v>
      </c>
      <c r="Q75" s="230" t="s">
        <v>132</v>
      </c>
      <c r="R75" s="230" t="s">
        <v>133</v>
      </c>
      <c r="S75" s="230" t="s">
        <v>133</v>
      </c>
      <c r="T75" s="230" t="s">
        <v>133</v>
      </c>
      <c r="U75" s="235" t="s">
        <v>211</v>
      </c>
      <c r="V75" s="236"/>
    </row>
    <row r="76" spans="1:24" ht="26.25" customHeight="1" x14ac:dyDescent="0.35">
      <c r="A76" s="205"/>
      <c r="B76" s="227" t="s">
        <v>208</v>
      </c>
      <c r="C76" s="205"/>
      <c r="D76" s="205"/>
      <c r="E76" s="205">
        <v>395</v>
      </c>
      <c r="F76" s="205">
        <f t="shared" si="11"/>
        <v>2.6333333333333333</v>
      </c>
      <c r="G76" s="205" t="s">
        <v>219</v>
      </c>
      <c r="H76" s="205">
        <v>52750719</v>
      </c>
      <c r="I76" s="205" t="s">
        <v>201</v>
      </c>
      <c r="J76" s="205" t="s">
        <v>220</v>
      </c>
      <c r="K76" s="248">
        <v>39918</v>
      </c>
      <c r="L76" s="205" t="s">
        <v>202</v>
      </c>
      <c r="M76" s="205" t="s">
        <v>221</v>
      </c>
      <c r="N76" s="248">
        <v>40179</v>
      </c>
      <c r="O76" s="248" t="s">
        <v>205</v>
      </c>
      <c r="P76" s="205" t="s">
        <v>222</v>
      </c>
      <c r="Q76" s="230" t="s">
        <v>132</v>
      </c>
      <c r="R76" s="230" t="s">
        <v>132</v>
      </c>
      <c r="S76" s="230" t="s">
        <v>132</v>
      </c>
      <c r="T76" s="230" t="s">
        <v>132</v>
      </c>
      <c r="U76" s="205"/>
      <c r="V76" s="205"/>
    </row>
    <row r="77" spans="1:24" ht="26.25" customHeight="1" x14ac:dyDescent="0.35">
      <c r="A77" s="130"/>
      <c r="B77" s="249"/>
      <c r="C77" s="130"/>
      <c r="D77" s="130"/>
      <c r="E77" s="130"/>
      <c r="F77" s="130"/>
      <c r="G77" s="130"/>
      <c r="H77" s="130"/>
      <c r="I77" s="130"/>
      <c r="J77" s="130"/>
      <c r="K77" s="250"/>
      <c r="L77" s="130"/>
      <c r="M77" s="130"/>
      <c r="N77" s="250"/>
      <c r="O77" s="250"/>
      <c r="P77" s="130"/>
      <c r="Q77" s="251"/>
      <c r="R77" s="251"/>
      <c r="S77" s="251"/>
      <c r="T77" s="251"/>
      <c r="U77" s="130"/>
      <c r="V77" s="130"/>
    </row>
    <row r="78" spans="1:24" ht="24" thickBot="1" x14ac:dyDescent="0.3">
      <c r="B78" s="252" t="s">
        <v>41</v>
      </c>
      <c r="C78" s="253"/>
      <c r="D78" s="253"/>
      <c r="E78" s="253"/>
      <c r="F78" s="253"/>
      <c r="G78" s="253"/>
      <c r="H78" s="253"/>
      <c r="I78" s="253"/>
      <c r="J78" s="253"/>
      <c r="K78" s="253"/>
      <c r="L78" s="253"/>
      <c r="M78" s="253"/>
      <c r="N78" s="253"/>
      <c r="O78" s="254"/>
    </row>
    <row r="81" spans="1:26" ht="46.15" customHeight="1" x14ac:dyDescent="0.35">
      <c r="B81" s="197" t="s">
        <v>32</v>
      </c>
      <c r="C81" s="197" t="s">
        <v>18</v>
      </c>
      <c r="D81" s="199" t="s">
        <v>3</v>
      </c>
      <c r="E81" s="200"/>
    </row>
    <row r="82" spans="1:26" ht="46.9" customHeight="1" x14ac:dyDescent="0.25">
      <c r="B82" s="255" t="s">
        <v>119</v>
      </c>
      <c r="C82" s="205" t="s">
        <v>223</v>
      </c>
      <c r="D82" s="256" t="s">
        <v>224</v>
      </c>
      <c r="E82" s="256"/>
    </row>
    <row r="85" spans="1:26" x14ac:dyDescent="0.25">
      <c r="B85" s="96" t="s">
        <v>55</v>
      </c>
      <c r="C85" s="97"/>
      <c r="D85" s="97"/>
      <c r="E85" s="97"/>
      <c r="F85" s="97"/>
      <c r="G85" s="97"/>
      <c r="H85" s="97"/>
      <c r="I85" s="97"/>
      <c r="J85" s="97"/>
      <c r="K85" s="97"/>
      <c r="L85" s="97"/>
      <c r="M85" s="97"/>
      <c r="N85" s="97"/>
      <c r="O85" s="97"/>
      <c r="P85" s="97"/>
      <c r="Q85" s="97"/>
    </row>
    <row r="87" spans="1:26" ht="24" thickBot="1" x14ac:dyDescent="0.3"/>
    <row r="88" spans="1:26" ht="24" thickBot="1" x14ac:dyDescent="0.3">
      <c r="B88" s="214" t="s">
        <v>48</v>
      </c>
      <c r="C88" s="215"/>
      <c r="D88" s="215"/>
      <c r="E88" s="215"/>
      <c r="F88" s="215"/>
      <c r="G88" s="215"/>
      <c r="H88" s="215"/>
      <c r="I88" s="215"/>
      <c r="J88" s="215"/>
      <c r="K88" s="215"/>
      <c r="L88" s="215"/>
      <c r="M88" s="215"/>
      <c r="N88" s="215"/>
      <c r="O88" s="216"/>
    </row>
    <row r="90" spans="1:26" ht="24" thickBot="1" x14ac:dyDescent="0.3">
      <c r="N90" s="142"/>
      <c r="O90" s="142"/>
      <c r="S90" s="144">
        <v>41912</v>
      </c>
      <c r="T90" s="144">
        <v>40141</v>
      </c>
    </row>
    <row r="91" spans="1:26" s="115" customFormat="1" ht="109.5" customHeight="1" x14ac:dyDescent="0.25">
      <c r="B91" s="145" t="s">
        <v>141</v>
      </c>
      <c r="C91" s="145" t="s">
        <v>142</v>
      </c>
      <c r="D91" s="145" t="s">
        <v>143</v>
      </c>
      <c r="E91" s="145" t="s">
        <v>40</v>
      </c>
      <c r="F91" s="145" t="s">
        <v>22</v>
      </c>
      <c r="G91" s="145" t="s">
        <v>97</v>
      </c>
      <c r="H91" s="145" t="s">
        <v>17</v>
      </c>
      <c r="I91" s="145" t="s">
        <v>10</v>
      </c>
      <c r="J91" s="145" t="s">
        <v>157</v>
      </c>
      <c r="K91" s="145" t="s">
        <v>30</v>
      </c>
      <c r="L91" s="145" t="s">
        <v>52</v>
      </c>
      <c r="M91" s="145" t="s">
        <v>20</v>
      </c>
      <c r="N91" s="146" t="s">
        <v>26</v>
      </c>
      <c r="O91" s="145" t="s">
        <v>144</v>
      </c>
      <c r="P91" s="145" t="s">
        <v>35</v>
      </c>
      <c r="Q91" s="147" t="s">
        <v>11</v>
      </c>
      <c r="R91" s="147" t="s">
        <v>19</v>
      </c>
      <c r="S91" s="148" t="s">
        <v>158</v>
      </c>
      <c r="T91" s="148" t="s">
        <v>161</v>
      </c>
      <c r="U91" s="148" t="s">
        <v>163</v>
      </c>
      <c r="V91" s="148" t="s">
        <v>164</v>
      </c>
    </row>
    <row r="92" spans="1:26" s="160" customFormat="1" x14ac:dyDescent="0.25">
      <c r="A92" s="149">
        <v>1</v>
      </c>
      <c r="B92" s="150" t="s">
        <v>225</v>
      </c>
      <c r="C92" s="151">
        <v>0</v>
      </c>
      <c r="D92" s="150" t="s">
        <v>225</v>
      </c>
      <c r="E92" s="152"/>
      <c r="F92" s="151"/>
      <c r="G92" s="153"/>
      <c r="H92" s="257"/>
      <c r="I92" s="144"/>
      <c r="J92" s="164">
        <f t="shared" ref="J92:J99" si="12">(YEARFRAC(H92,I92,3))*12</f>
        <v>0</v>
      </c>
      <c r="K92" s="144"/>
      <c r="L92" s="156" t="e">
        <f>(YEARFRAC(U92,V92,3)*12)</f>
        <v>#VALUE!</v>
      </c>
      <c r="M92" s="156" t="e">
        <f>J92-L92</f>
        <v>#VALUE!</v>
      </c>
      <c r="N92" s="258"/>
      <c r="O92" s="258">
        <f>+N92*G92</f>
        <v>0</v>
      </c>
      <c r="P92" s="158"/>
      <c r="Q92" s="158"/>
      <c r="R92" s="159"/>
      <c r="S92" s="160" t="str">
        <f>IF(I92&gt;$S$90,"Revisar","")</f>
        <v/>
      </c>
      <c r="T92" s="160" t="str">
        <f>IF(H92&lt;$T$90,"Revisar inicio","")</f>
        <v>Revisar inicio</v>
      </c>
      <c r="U92" s="144" t="str">
        <f>IF(H92="","",IF(H92&lt;$T$90,$T$90,H92))</f>
        <v/>
      </c>
      <c r="V92" s="144" t="str">
        <f>IF(I92="","",IF(I92&gt;$S$90,$S$90,I92))</f>
        <v/>
      </c>
      <c r="W92" s="161"/>
      <c r="X92" s="161"/>
      <c r="Y92" s="161"/>
      <c r="Z92" s="161"/>
    </row>
    <row r="93" spans="1:26" s="160" customFormat="1" x14ac:dyDescent="0.25">
      <c r="A93" s="149">
        <f>+A92+1</f>
        <v>2</v>
      </c>
      <c r="B93" s="150"/>
      <c r="C93" s="151"/>
      <c r="D93" s="150"/>
      <c r="E93" s="152"/>
      <c r="F93" s="151"/>
      <c r="G93" s="151"/>
      <c r="H93" s="151"/>
      <c r="I93" s="144"/>
      <c r="J93" s="164">
        <f t="shared" si="12"/>
        <v>0</v>
      </c>
      <c r="K93" s="144"/>
      <c r="L93" s="156" t="e">
        <f t="shared" ref="L93:L99" si="13">(YEARFRAC(U93,V93,3)*12)</f>
        <v>#VALUE!</v>
      </c>
      <c r="M93" s="156" t="e">
        <f t="shared" ref="M93:M99" si="14">J93-L93</f>
        <v>#VALUE!</v>
      </c>
      <c r="N93" s="258"/>
      <c r="O93" s="258"/>
      <c r="P93" s="158"/>
      <c r="Q93" s="158"/>
      <c r="R93" s="159"/>
      <c r="S93" s="160" t="str">
        <f t="shared" ref="S93:S99" si="15">IF(I93&gt;$S$90,"Revisar","")</f>
        <v/>
      </c>
      <c r="T93" s="160" t="str">
        <f t="shared" ref="T93:T99" si="16">IF(H93&lt;$T$90,"Revisar inicio","")</f>
        <v>Revisar inicio</v>
      </c>
      <c r="U93" s="144" t="str">
        <f t="shared" ref="U93:U99" si="17">IF(H93="","",IF(H93&lt;$T$90,$T$90,H93))</f>
        <v/>
      </c>
      <c r="V93" s="144" t="str">
        <f t="shared" ref="V93:V99" si="18">IF(I93="","",IF(I93&gt;$S$90,$S$90,I93))</f>
        <v/>
      </c>
      <c r="W93" s="161"/>
      <c r="X93" s="161"/>
      <c r="Y93" s="161"/>
      <c r="Z93" s="161"/>
    </row>
    <row r="94" spans="1:26" s="160" customFormat="1" x14ac:dyDescent="0.25">
      <c r="A94" s="149">
        <f t="shared" ref="A94:A99" si="19">+A93+1</f>
        <v>3</v>
      </c>
      <c r="B94" s="150"/>
      <c r="C94" s="151"/>
      <c r="D94" s="150"/>
      <c r="E94" s="152"/>
      <c r="F94" s="151"/>
      <c r="G94" s="151"/>
      <c r="H94" s="151"/>
      <c r="I94" s="144"/>
      <c r="J94" s="164">
        <f t="shared" si="12"/>
        <v>0</v>
      </c>
      <c r="K94" s="144"/>
      <c r="L94" s="156" t="e">
        <f t="shared" si="13"/>
        <v>#VALUE!</v>
      </c>
      <c r="M94" s="156" t="e">
        <f t="shared" si="14"/>
        <v>#VALUE!</v>
      </c>
      <c r="N94" s="258"/>
      <c r="O94" s="258"/>
      <c r="P94" s="158"/>
      <c r="Q94" s="158"/>
      <c r="R94" s="159"/>
      <c r="S94" s="160" t="str">
        <f t="shared" si="15"/>
        <v/>
      </c>
      <c r="T94" s="160" t="str">
        <f t="shared" si="16"/>
        <v>Revisar inicio</v>
      </c>
      <c r="U94" s="144" t="str">
        <f t="shared" si="17"/>
        <v/>
      </c>
      <c r="V94" s="144" t="str">
        <f t="shared" si="18"/>
        <v/>
      </c>
      <c r="W94" s="161"/>
      <c r="X94" s="161"/>
      <c r="Y94" s="161"/>
      <c r="Z94" s="161"/>
    </row>
    <row r="95" spans="1:26" s="160" customFormat="1" x14ac:dyDescent="0.25">
      <c r="A95" s="149">
        <f t="shared" si="19"/>
        <v>4</v>
      </c>
      <c r="B95" s="150"/>
      <c r="C95" s="151"/>
      <c r="D95" s="150"/>
      <c r="E95" s="152"/>
      <c r="F95" s="151"/>
      <c r="G95" s="151"/>
      <c r="H95" s="151"/>
      <c r="I95" s="144"/>
      <c r="J95" s="164">
        <f t="shared" si="12"/>
        <v>0</v>
      </c>
      <c r="K95" s="144"/>
      <c r="L95" s="156" t="e">
        <f t="shared" si="13"/>
        <v>#VALUE!</v>
      </c>
      <c r="M95" s="156" t="e">
        <f t="shared" si="14"/>
        <v>#VALUE!</v>
      </c>
      <c r="N95" s="258"/>
      <c r="O95" s="258"/>
      <c r="P95" s="158"/>
      <c r="Q95" s="158"/>
      <c r="R95" s="159"/>
      <c r="S95" s="160" t="str">
        <f t="shared" si="15"/>
        <v/>
      </c>
      <c r="T95" s="160" t="str">
        <f t="shared" si="16"/>
        <v>Revisar inicio</v>
      </c>
      <c r="U95" s="144" t="str">
        <f t="shared" si="17"/>
        <v/>
      </c>
      <c r="V95" s="144" t="str">
        <f t="shared" si="18"/>
        <v/>
      </c>
      <c r="W95" s="161"/>
      <c r="X95" s="161"/>
      <c r="Y95" s="161"/>
      <c r="Z95" s="161"/>
    </row>
    <row r="96" spans="1:26" s="160" customFormat="1" x14ac:dyDescent="0.25">
      <c r="A96" s="149">
        <f t="shared" si="19"/>
        <v>5</v>
      </c>
      <c r="B96" s="150"/>
      <c r="C96" s="151"/>
      <c r="D96" s="150"/>
      <c r="E96" s="152"/>
      <c r="F96" s="151"/>
      <c r="G96" s="151"/>
      <c r="H96" s="151"/>
      <c r="I96" s="144"/>
      <c r="J96" s="164">
        <f t="shared" si="12"/>
        <v>0</v>
      </c>
      <c r="K96" s="144"/>
      <c r="L96" s="156" t="e">
        <f t="shared" si="13"/>
        <v>#VALUE!</v>
      </c>
      <c r="M96" s="156" t="e">
        <f t="shared" si="14"/>
        <v>#VALUE!</v>
      </c>
      <c r="N96" s="258"/>
      <c r="O96" s="258"/>
      <c r="P96" s="158"/>
      <c r="Q96" s="158"/>
      <c r="R96" s="159"/>
      <c r="S96" s="160" t="str">
        <f t="shared" si="15"/>
        <v/>
      </c>
      <c r="T96" s="160" t="str">
        <f t="shared" si="16"/>
        <v>Revisar inicio</v>
      </c>
      <c r="U96" s="144" t="str">
        <f t="shared" si="17"/>
        <v/>
      </c>
      <c r="V96" s="144" t="str">
        <f t="shared" si="18"/>
        <v/>
      </c>
      <c r="W96" s="161"/>
      <c r="X96" s="161"/>
      <c r="Y96" s="161"/>
      <c r="Z96" s="161"/>
    </row>
    <row r="97" spans="1:26" s="160" customFormat="1" x14ac:dyDescent="0.25">
      <c r="A97" s="149">
        <f t="shared" si="19"/>
        <v>6</v>
      </c>
      <c r="B97" s="150"/>
      <c r="C97" s="151"/>
      <c r="D97" s="150"/>
      <c r="E97" s="152"/>
      <c r="F97" s="151"/>
      <c r="G97" s="151"/>
      <c r="H97" s="151"/>
      <c r="I97" s="144"/>
      <c r="J97" s="164">
        <f t="shared" si="12"/>
        <v>0</v>
      </c>
      <c r="K97" s="144"/>
      <c r="L97" s="156" t="e">
        <f t="shared" si="13"/>
        <v>#VALUE!</v>
      </c>
      <c r="M97" s="156" t="e">
        <f t="shared" si="14"/>
        <v>#VALUE!</v>
      </c>
      <c r="N97" s="258"/>
      <c r="O97" s="258"/>
      <c r="P97" s="158"/>
      <c r="Q97" s="158"/>
      <c r="R97" s="159"/>
      <c r="S97" s="160" t="str">
        <f t="shared" si="15"/>
        <v/>
      </c>
      <c r="T97" s="160" t="str">
        <f t="shared" si="16"/>
        <v>Revisar inicio</v>
      </c>
      <c r="U97" s="144" t="str">
        <f t="shared" si="17"/>
        <v/>
      </c>
      <c r="V97" s="144" t="str">
        <f t="shared" si="18"/>
        <v/>
      </c>
      <c r="W97" s="161"/>
      <c r="X97" s="161"/>
      <c r="Y97" s="161"/>
      <c r="Z97" s="161"/>
    </row>
    <row r="98" spans="1:26" s="160" customFormat="1" x14ac:dyDescent="0.25">
      <c r="A98" s="149">
        <f t="shared" si="19"/>
        <v>7</v>
      </c>
      <c r="B98" s="150"/>
      <c r="C98" s="151"/>
      <c r="D98" s="150"/>
      <c r="E98" s="152"/>
      <c r="F98" s="151"/>
      <c r="G98" s="151"/>
      <c r="H98" s="151"/>
      <c r="I98" s="144"/>
      <c r="J98" s="164">
        <f t="shared" si="12"/>
        <v>0</v>
      </c>
      <c r="K98" s="144"/>
      <c r="L98" s="156" t="e">
        <f t="shared" si="13"/>
        <v>#VALUE!</v>
      </c>
      <c r="M98" s="156" t="e">
        <f t="shared" si="14"/>
        <v>#VALUE!</v>
      </c>
      <c r="N98" s="258"/>
      <c r="O98" s="258"/>
      <c r="P98" s="158"/>
      <c r="Q98" s="158"/>
      <c r="R98" s="159"/>
      <c r="S98" s="160" t="str">
        <f t="shared" si="15"/>
        <v/>
      </c>
      <c r="T98" s="160" t="str">
        <f t="shared" si="16"/>
        <v>Revisar inicio</v>
      </c>
      <c r="U98" s="144" t="str">
        <f t="shared" si="17"/>
        <v/>
      </c>
      <c r="V98" s="144" t="str">
        <f t="shared" si="18"/>
        <v/>
      </c>
      <c r="W98" s="161"/>
      <c r="X98" s="161"/>
      <c r="Y98" s="161"/>
      <c r="Z98" s="161"/>
    </row>
    <row r="99" spans="1:26" s="160" customFormat="1" x14ac:dyDescent="0.25">
      <c r="A99" s="149">
        <f t="shared" si="19"/>
        <v>8</v>
      </c>
      <c r="B99" s="150"/>
      <c r="C99" s="151"/>
      <c r="D99" s="150"/>
      <c r="E99" s="152"/>
      <c r="F99" s="151"/>
      <c r="G99" s="151"/>
      <c r="H99" s="151"/>
      <c r="I99" s="144"/>
      <c r="J99" s="164">
        <f t="shared" si="12"/>
        <v>0</v>
      </c>
      <c r="K99" s="144"/>
      <c r="L99" s="156" t="e">
        <f t="shared" si="13"/>
        <v>#VALUE!</v>
      </c>
      <c r="M99" s="156" t="e">
        <f t="shared" si="14"/>
        <v>#VALUE!</v>
      </c>
      <c r="N99" s="258"/>
      <c r="O99" s="258"/>
      <c r="P99" s="158"/>
      <c r="Q99" s="158"/>
      <c r="R99" s="159"/>
      <c r="S99" s="160" t="str">
        <f t="shared" si="15"/>
        <v/>
      </c>
      <c r="T99" s="160" t="str">
        <f t="shared" si="16"/>
        <v>Revisar inicio</v>
      </c>
      <c r="U99" s="144" t="str">
        <f t="shared" si="17"/>
        <v/>
      </c>
      <c r="V99" s="144" t="str">
        <f t="shared" si="18"/>
        <v/>
      </c>
      <c r="W99" s="161"/>
      <c r="X99" s="161"/>
      <c r="Y99" s="161"/>
      <c r="Z99" s="161"/>
    </row>
    <row r="100" spans="1:26" s="160" customFormat="1" x14ac:dyDescent="0.25">
      <c r="A100" s="149"/>
      <c r="B100" s="259" t="s">
        <v>16</v>
      </c>
      <c r="C100" s="151"/>
      <c r="D100" s="150"/>
      <c r="E100" s="152"/>
      <c r="F100" s="151"/>
      <c r="G100" s="151"/>
      <c r="H100" s="151"/>
      <c r="I100" s="144"/>
      <c r="J100" s="171">
        <f>SUM(J92:J99)</f>
        <v>0</v>
      </c>
      <c r="K100" s="144"/>
      <c r="L100" s="173">
        <v>0</v>
      </c>
      <c r="M100" s="173">
        <v>0</v>
      </c>
      <c r="N100" s="260">
        <f t="shared" ref="N100:O100" si="20">SUM(N92:N99)</f>
        <v>0</v>
      </c>
      <c r="O100" s="261">
        <f t="shared" si="20"/>
        <v>0</v>
      </c>
      <c r="P100" s="158"/>
      <c r="Q100" s="158"/>
      <c r="R100" s="262"/>
      <c r="S100" s="178"/>
      <c r="T100" s="178"/>
      <c r="U100" s="178"/>
      <c r="V100" s="178"/>
    </row>
    <row r="101" spans="1:26" x14ac:dyDescent="0.25">
      <c r="B101" s="179"/>
      <c r="C101" s="179"/>
      <c r="D101" s="179"/>
      <c r="E101" s="180"/>
      <c r="F101" s="179"/>
      <c r="G101" s="179"/>
      <c r="H101" s="179"/>
      <c r="I101" s="179"/>
      <c r="J101" s="179"/>
      <c r="K101" s="179"/>
      <c r="L101" s="179"/>
      <c r="M101" s="179"/>
      <c r="N101" s="179"/>
      <c r="O101" s="179"/>
      <c r="P101" s="179"/>
      <c r="Q101" s="179"/>
    </row>
    <row r="102" spans="1:26" x14ac:dyDescent="0.25">
      <c r="B102" s="187" t="s">
        <v>31</v>
      </c>
      <c r="C102" s="263" t="s">
        <v>226</v>
      </c>
      <c r="H102" s="191"/>
      <c r="I102" s="191"/>
      <c r="J102" s="191"/>
      <c r="K102" s="191"/>
      <c r="L102" s="191"/>
      <c r="M102" s="191"/>
      <c r="N102" s="191"/>
      <c r="O102" s="179"/>
      <c r="P102" s="179"/>
      <c r="Q102" s="179"/>
    </row>
    <row r="104" spans="1:26" ht="24" thickBot="1" x14ac:dyDescent="0.3"/>
    <row r="105" spans="1:26" ht="37.15" customHeight="1" thickBot="1" x14ac:dyDescent="0.3">
      <c r="B105" s="264" t="s">
        <v>43</v>
      </c>
      <c r="C105" s="265" t="s">
        <v>44</v>
      </c>
      <c r="D105" s="264" t="s">
        <v>45</v>
      </c>
      <c r="E105" s="265" t="s">
        <v>49</v>
      </c>
    </row>
    <row r="106" spans="1:26" ht="41.45" customHeight="1" x14ac:dyDescent="0.25">
      <c r="B106" s="266" t="s">
        <v>120</v>
      </c>
      <c r="C106" s="267">
        <v>20</v>
      </c>
      <c r="D106" s="267">
        <v>0</v>
      </c>
      <c r="E106" s="268">
        <f>+D106+D107+D108</f>
        <v>0</v>
      </c>
    </row>
    <row r="107" spans="1:26" x14ac:dyDescent="0.25">
      <c r="B107" s="266" t="s">
        <v>121</v>
      </c>
      <c r="C107" s="189">
        <v>30</v>
      </c>
      <c r="D107" s="230">
        <v>0</v>
      </c>
      <c r="E107" s="269"/>
    </row>
    <row r="108" spans="1:26" ht="24" thickBot="1" x14ac:dyDescent="0.3">
      <c r="B108" s="266" t="s">
        <v>122</v>
      </c>
      <c r="C108" s="270">
        <v>40</v>
      </c>
      <c r="D108" s="270">
        <v>0</v>
      </c>
      <c r="E108" s="271"/>
    </row>
    <row r="110" spans="1:26" ht="24" thickBot="1" x14ac:dyDescent="0.3"/>
    <row r="111" spans="1:26" ht="24" thickBot="1" x14ac:dyDescent="0.3">
      <c r="B111" s="214" t="s">
        <v>46</v>
      </c>
      <c r="C111" s="215"/>
      <c r="D111" s="215"/>
      <c r="E111" s="215"/>
      <c r="F111" s="215"/>
      <c r="G111" s="215"/>
      <c r="H111" s="215"/>
      <c r="I111" s="215"/>
      <c r="J111" s="215"/>
      <c r="K111" s="215"/>
      <c r="L111" s="215"/>
      <c r="M111" s="215"/>
      <c r="N111" s="215"/>
      <c r="O111" s="216"/>
    </row>
    <row r="113" spans="2:18" ht="76.5" customHeight="1" x14ac:dyDescent="0.25">
      <c r="B113" s="196" t="s">
        <v>0</v>
      </c>
      <c r="C113" s="196" t="s">
        <v>38</v>
      </c>
      <c r="D113" s="196" t="s">
        <v>39</v>
      </c>
      <c r="E113" s="196" t="s">
        <v>110</v>
      </c>
      <c r="F113" s="196" t="s">
        <v>112</v>
      </c>
      <c r="G113" s="196" t="s">
        <v>113</v>
      </c>
      <c r="H113" s="196" t="s">
        <v>114</v>
      </c>
      <c r="I113" s="196" t="s">
        <v>111</v>
      </c>
      <c r="J113" s="199" t="s">
        <v>115</v>
      </c>
      <c r="K113" s="218"/>
      <c r="L113" s="218"/>
      <c r="M113" s="200"/>
      <c r="N113" s="196" t="s">
        <v>118</v>
      </c>
      <c r="O113" s="196" t="s">
        <v>232</v>
      </c>
      <c r="P113" s="196" t="s">
        <v>233</v>
      </c>
      <c r="Q113" s="199" t="s">
        <v>3</v>
      </c>
      <c r="R113" s="200"/>
    </row>
    <row r="114" spans="2:18" ht="76.5" customHeight="1" x14ac:dyDescent="0.25">
      <c r="B114" s="196"/>
      <c r="C114" s="196"/>
      <c r="D114" s="196"/>
      <c r="E114" s="196"/>
      <c r="F114" s="196"/>
      <c r="G114" s="196"/>
      <c r="H114" s="196"/>
      <c r="I114" s="196"/>
      <c r="J114" s="272" t="s">
        <v>116</v>
      </c>
      <c r="K114" s="273" t="s">
        <v>168</v>
      </c>
      <c r="L114" s="274" t="s">
        <v>176</v>
      </c>
      <c r="M114" s="274" t="s">
        <v>117</v>
      </c>
      <c r="N114" s="196"/>
      <c r="O114" s="196"/>
      <c r="P114" s="196"/>
      <c r="Q114" s="272"/>
      <c r="R114" s="274"/>
    </row>
    <row r="115" spans="2:18" ht="60.75" customHeight="1" x14ac:dyDescent="0.35">
      <c r="B115" s="227" t="s">
        <v>175</v>
      </c>
      <c r="C115" s="227"/>
      <c r="D115" s="201"/>
      <c r="E115" s="201"/>
      <c r="F115" s="201"/>
      <c r="G115" s="201"/>
      <c r="H115" s="201"/>
      <c r="I115" s="202"/>
      <c r="J115" s="275"/>
      <c r="K115" s="233"/>
      <c r="M115" s="204"/>
      <c r="N115" s="205"/>
      <c r="O115" s="205"/>
      <c r="P115" s="205"/>
      <c r="Q115" s="231"/>
      <c r="R115" s="231"/>
    </row>
    <row r="116" spans="2:18" ht="60.75" customHeight="1" x14ac:dyDescent="0.35">
      <c r="B116" s="227" t="s">
        <v>126</v>
      </c>
      <c r="C116" s="227"/>
      <c r="D116" s="201"/>
      <c r="E116" s="201"/>
      <c r="F116" s="201"/>
      <c r="G116" s="201"/>
      <c r="H116" s="201"/>
      <c r="I116" s="202"/>
      <c r="J116" s="275"/>
      <c r="K116" s="233"/>
      <c r="L116" s="204"/>
      <c r="M116" s="204"/>
      <c r="N116" s="205"/>
      <c r="O116" s="205"/>
      <c r="P116" s="205"/>
      <c r="Q116" s="230"/>
      <c r="R116" s="230"/>
    </row>
    <row r="117" spans="2:18" ht="33.6" customHeight="1" x14ac:dyDescent="0.35">
      <c r="B117" s="227" t="s">
        <v>127</v>
      </c>
      <c r="C117" s="227"/>
      <c r="D117" s="201"/>
      <c r="E117" s="201"/>
      <c r="F117" s="201"/>
      <c r="G117" s="201"/>
      <c r="H117" s="201"/>
      <c r="I117" s="202"/>
      <c r="J117" s="275"/>
      <c r="K117" s="204"/>
      <c r="L117" s="204"/>
      <c r="M117" s="204"/>
      <c r="N117" s="205"/>
      <c r="O117" s="205"/>
      <c r="P117" s="205"/>
      <c r="Q117" s="231"/>
      <c r="R117" s="231"/>
    </row>
    <row r="120" spans="2:18" ht="24" thickBot="1" x14ac:dyDescent="0.3"/>
    <row r="121" spans="2:18" ht="54" customHeight="1" x14ac:dyDescent="0.25">
      <c r="B121" s="276" t="s">
        <v>32</v>
      </c>
      <c r="C121" s="276" t="s">
        <v>43</v>
      </c>
      <c r="D121" s="196" t="s">
        <v>44</v>
      </c>
      <c r="E121" s="276" t="s">
        <v>45</v>
      </c>
      <c r="F121" s="265" t="s">
        <v>50</v>
      </c>
      <c r="G121" s="277"/>
    </row>
    <row r="122" spans="2:18" ht="120.75" customHeight="1" x14ac:dyDescent="0.35">
      <c r="B122" s="278" t="s">
        <v>47</v>
      </c>
      <c r="C122" s="279" t="s">
        <v>123</v>
      </c>
      <c r="D122" s="230">
        <v>25</v>
      </c>
      <c r="E122" s="230"/>
      <c r="F122" s="280">
        <f>+E122+E123+E124</f>
        <v>0</v>
      </c>
      <c r="G122" s="281"/>
    </row>
    <row r="123" spans="2:18" ht="106.5" customHeight="1" x14ac:dyDescent="0.35">
      <c r="B123" s="278"/>
      <c r="C123" s="279" t="s">
        <v>124</v>
      </c>
      <c r="D123" s="282">
        <v>25</v>
      </c>
      <c r="E123" s="230"/>
      <c r="F123" s="283"/>
      <c r="G123" s="281"/>
    </row>
    <row r="124" spans="2:18" ht="71.25" customHeight="1" x14ac:dyDescent="0.35">
      <c r="B124" s="278"/>
      <c r="C124" s="279" t="s">
        <v>125</v>
      </c>
      <c r="D124" s="230">
        <v>10</v>
      </c>
      <c r="E124" s="230"/>
      <c r="F124" s="284"/>
      <c r="G124" s="281"/>
    </row>
    <row r="125" spans="2:18" x14ac:dyDescent="0.35">
      <c r="C125" s="285"/>
      <c r="E125" s="98" t="s">
        <v>16</v>
      </c>
      <c r="F125" s="98">
        <f>+F122</f>
        <v>0</v>
      </c>
    </row>
    <row r="129" spans="2:5" x14ac:dyDescent="0.35">
      <c r="B129" s="140" t="s">
        <v>131</v>
      </c>
      <c r="C129" s="285"/>
      <c r="D129" s="285"/>
    </row>
    <row r="130" spans="2:5" x14ac:dyDescent="0.35">
      <c r="B130" s="285"/>
      <c r="C130" s="285"/>
      <c r="D130" s="285"/>
    </row>
    <row r="131" spans="2:5" x14ac:dyDescent="0.25">
      <c r="B131" s="286" t="s">
        <v>32</v>
      </c>
      <c r="C131" s="286" t="s">
        <v>132</v>
      </c>
      <c r="D131" s="286" t="s">
        <v>133</v>
      </c>
    </row>
    <row r="132" spans="2:5" x14ac:dyDescent="0.25">
      <c r="B132" s="205" t="s">
        <v>134</v>
      </c>
      <c r="C132" s="230" t="str">
        <f>IF(L41&gt;=24,"X","")</f>
        <v/>
      </c>
      <c r="D132" s="230" t="str">
        <f>IF(L41&lt;24,"X","")</f>
        <v>X</v>
      </c>
    </row>
    <row r="133" spans="2:5" x14ac:dyDescent="0.25">
      <c r="B133" s="205" t="s">
        <v>135</v>
      </c>
      <c r="C133" s="230" t="s">
        <v>193</v>
      </c>
      <c r="D133" s="230"/>
    </row>
    <row r="134" spans="2:5" x14ac:dyDescent="0.25">
      <c r="B134" s="205" t="s">
        <v>136</v>
      </c>
      <c r="C134" s="230"/>
      <c r="D134" s="230" t="s">
        <v>193</v>
      </c>
    </row>
    <row r="135" spans="2:5" x14ac:dyDescent="0.25">
      <c r="B135" s="205" t="s">
        <v>137</v>
      </c>
      <c r="C135" s="205"/>
      <c r="D135" s="230" t="s">
        <v>193</v>
      </c>
    </row>
    <row r="139" spans="2:5" x14ac:dyDescent="0.35">
      <c r="B139" s="140" t="s">
        <v>138</v>
      </c>
      <c r="C139" s="285"/>
      <c r="D139" s="285"/>
      <c r="E139" s="285"/>
    </row>
    <row r="140" spans="2:5" x14ac:dyDescent="0.35">
      <c r="B140" s="285"/>
      <c r="C140" s="285"/>
      <c r="D140" s="285"/>
      <c r="E140" s="285"/>
    </row>
    <row r="141" spans="2:5" x14ac:dyDescent="0.35">
      <c r="B141" s="285"/>
      <c r="C141" s="285"/>
      <c r="D141" s="285"/>
      <c r="E141" s="285"/>
    </row>
    <row r="142" spans="2:5" ht="46.5" x14ac:dyDescent="0.25">
      <c r="B142" s="286" t="s">
        <v>32</v>
      </c>
      <c r="C142" s="286" t="s">
        <v>51</v>
      </c>
      <c r="D142" s="276" t="s">
        <v>45</v>
      </c>
      <c r="E142" s="276" t="s">
        <v>16</v>
      </c>
    </row>
    <row r="143" spans="2:5" ht="39" customHeight="1" x14ac:dyDescent="0.25">
      <c r="B143" s="287" t="s">
        <v>139</v>
      </c>
      <c r="C143" s="288">
        <v>40</v>
      </c>
      <c r="D143" s="230">
        <f>E106</f>
        <v>0</v>
      </c>
      <c r="E143" s="289">
        <f>+D143+D144</f>
        <v>0</v>
      </c>
    </row>
    <row r="144" spans="2:5" ht="93" x14ac:dyDescent="0.25">
      <c r="B144" s="287" t="s">
        <v>140</v>
      </c>
      <c r="C144" s="288">
        <v>60</v>
      </c>
      <c r="D144" s="230">
        <f>F125</f>
        <v>0</v>
      </c>
      <c r="E144" s="290"/>
    </row>
    <row r="147" spans="2:2" x14ac:dyDescent="0.25">
      <c r="B147" s="98" t="s">
        <v>227</v>
      </c>
    </row>
    <row r="149" spans="2:2" x14ac:dyDescent="0.25">
      <c r="B149" s="98" t="s">
        <v>228</v>
      </c>
    </row>
    <row r="150" spans="2:2" x14ac:dyDescent="0.25">
      <c r="B150" s="98" t="s">
        <v>229</v>
      </c>
    </row>
    <row r="151" spans="2:2" x14ac:dyDescent="0.25">
      <c r="B151" s="98" t="s">
        <v>230</v>
      </c>
    </row>
    <row r="152" spans="2:2" x14ac:dyDescent="0.25">
      <c r="B152" s="98" t="s">
        <v>231</v>
      </c>
    </row>
  </sheetData>
  <mergeCells count="61">
    <mergeCell ref="B1:P1"/>
    <mergeCell ref="Q67:Q68"/>
    <mergeCell ref="R67:R68"/>
    <mergeCell ref="S67:S68"/>
    <mergeCell ref="T67:T68"/>
    <mergeCell ref="U67:V68"/>
    <mergeCell ref="Q113:R113"/>
    <mergeCell ref="Q115:R115"/>
    <mergeCell ref="Q117:R117"/>
    <mergeCell ref="U70:V70"/>
    <mergeCell ref="U71:V71"/>
    <mergeCell ref="U72:V72"/>
    <mergeCell ref="U73:V73"/>
    <mergeCell ref="U75:V75"/>
    <mergeCell ref="M67:P67"/>
    <mergeCell ref="J113:M113"/>
    <mergeCell ref="B122:B124"/>
    <mergeCell ref="D67:D68"/>
    <mergeCell ref="C11:E11"/>
    <mergeCell ref="O59:P59"/>
    <mergeCell ref="O56:P56"/>
    <mergeCell ref="O57:P57"/>
    <mergeCell ref="O58:P58"/>
    <mergeCell ref="O53:P55"/>
    <mergeCell ref="C9:O9"/>
    <mergeCell ref="B67:B68"/>
    <mergeCell ref="F67:F68"/>
    <mergeCell ref="C10:O10"/>
    <mergeCell ref="E143:E144"/>
    <mergeCell ref="O52:P52"/>
    <mergeCell ref="B49:O49"/>
    <mergeCell ref="C47:O47"/>
    <mergeCell ref="B16:C23"/>
    <mergeCell ref="D43:E43"/>
    <mergeCell ref="N29:O29"/>
    <mergeCell ref="B43:B44"/>
    <mergeCell ref="C43:C44"/>
    <mergeCell ref="H30:H31"/>
    <mergeCell ref="L30:M31"/>
    <mergeCell ref="B24:C24"/>
    <mergeCell ref="C67:C68"/>
    <mergeCell ref="H67:H68"/>
    <mergeCell ref="F122:F124"/>
    <mergeCell ref="I67:I68"/>
    <mergeCell ref="B2:Q2"/>
    <mergeCell ref="B85:Q85"/>
    <mergeCell ref="B111:O111"/>
    <mergeCell ref="E106:E108"/>
    <mergeCell ref="B78:O78"/>
    <mergeCell ref="D81:E81"/>
    <mergeCell ref="D82:E82"/>
    <mergeCell ref="B88:O88"/>
    <mergeCell ref="B65:O65"/>
    <mergeCell ref="B4:Q4"/>
    <mergeCell ref="C6:O6"/>
    <mergeCell ref="C8:O8"/>
    <mergeCell ref="J67:J68"/>
    <mergeCell ref="K67:K68"/>
    <mergeCell ref="L67:L68"/>
    <mergeCell ref="G67:G68"/>
    <mergeCell ref="E67:E68"/>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92:S100">
    <cfRule type="cellIs" dxfId="3" priority="5" operator="equal">
      <formula>"""Revisar"""</formula>
    </cfRule>
  </conditionalFormatting>
  <conditionalFormatting sqref="S92:S99">
    <cfRule type="containsText" dxfId="2" priority="4" operator="containsText" text="Revisar">
      <formula>NOT(ISERROR(SEARCH("Revisar",S92)))</formula>
    </cfRule>
  </conditionalFormatting>
  <conditionalFormatting sqref="S93:S99">
    <cfRule type="containsText" dxfId="1" priority="3" operator="containsText" text="Revisar">
      <formula>NOT(ISERROR(SEARCH("Revisar",S93)))</formula>
    </cfRule>
  </conditionalFormatting>
  <conditionalFormatting sqref="T92:T99">
    <cfRule type="containsText" dxfId="0" priority="2" operator="containsText" text="Revisar inicio">
      <formula>NOT(ISERROR(SEARCH("Revisar inicio",T92)))</formula>
    </cfRule>
  </conditionalFormatting>
  <dataValidations count="2">
    <dataValidation type="decimal" allowBlank="1" showInputMessage="1" showErrorMessage="1" sqref="WVI983043 WLM983043 C65539 IW65539 SS65539 ACO65539 AMK65539 AWG65539 BGC65539 BPY65539 BZU65539 CJQ65539 CTM65539 DDI65539 DNE65539 DXA65539 EGW65539 EQS65539 FAO65539 FKK65539 FUG65539 GEC65539 GNY65539 GXU65539 HHQ65539 HRM65539 IBI65539 ILE65539 IVA65539 JEW65539 JOS65539 JYO65539 KIK65539 KSG65539 LCC65539 LLY65539 LVU65539 MFQ65539 MPM65539 MZI65539 NJE65539 NTA65539 OCW65539 OMS65539 OWO65539 PGK65539 PQG65539 QAC65539 QJY65539 QTU65539 RDQ65539 RNM65539 RXI65539 SHE65539 SRA65539 TAW65539 TKS65539 TUO65539 UEK65539 UOG65539 UYC65539 VHY65539 VRU65539 WBQ65539 WLM65539 WVI65539 C131075 IW131075 SS131075 ACO131075 AMK131075 AWG131075 BGC131075 BPY131075 BZU131075 CJQ131075 CTM131075 DDI131075 DNE131075 DXA131075 EGW131075 EQS131075 FAO131075 FKK131075 FUG131075 GEC131075 GNY131075 GXU131075 HHQ131075 HRM131075 IBI131075 ILE131075 IVA131075 JEW131075 JOS131075 JYO131075 KIK131075 KSG131075 LCC131075 LLY131075 LVU131075 MFQ131075 MPM131075 MZI131075 NJE131075 NTA131075 OCW131075 OMS131075 OWO131075 PGK131075 PQG131075 QAC131075 QJY131075 QTU131075 RDQ131075 RNM131075 RXI131075 SHE131075 SRA131075 TAW131075 TKS131075 TUO131075 UEK131075 UOG131075 UYC131075 VHY131075 VRU131075 WBQ131075 WLM131075 WVI131075 C196611 IW196611 SS196611 ACO196611 AMK196611 AWG196611 BGC196611 BPY196611 BZU196611 CJQ196611 CTM196611 DDI196611 DNE196611 DXA196611 EGW196611 EQS196611 FAO196611 FKK196611 FUG196611 GEC196611 GNY196611 GXU196611 HHQ196611 HRM196611 IBI196611 ILE196611 IVA196611 JEW196611 JOS196611 JYO196611 KIK196611 KSG196611 LCC196611 LLY196611 LVU196611 MFQ196611 MPM196611 MZI196611 NJE196611 NTA196611 OCW196611 OMS196611 OWO196611 PGK196611 PQG196611 QAC196611 QJY196611 QTU196611 RDQ196611 RNM196611 RXI196611 SHE196611 SRA196611 TAW196611 TKS196611 TUO196611 UEK196611 UOG196611 UYC196611 VHY196611 VRU196611 WBQ196611 WLM196611 WVI196611 C262147 IW262147 SS262147 ACO262147 AMK262147 AWG262147 BGC262147 BPY262147 BZU262147 CJQ262147 CTM262147 DDI262147 DNE262147 DXA262147 EGW262147 EQS262147 FAO262147 FKK262147 FUG262147 GEC262147 GNY262147 GXU262147 HHQ262147 HRM262147 IBI262147 ILE262147 IVA262147 JEW262147 JOS262147 JYO262147 KIK262147 KSG262147 LCC262147 LLY262147 LVU262147 MFQ262147 MPM262147 MZI262147 NJE262147 NTA262147 OCW262147 OMS262147 OWO262147 PGK262147 PQG262147 QAC262147 QJY262147 QTU262147 RDQ262147 RNM262147 RXI262147 SHE262147 SRA262147 TAW262147 TKS262147 TUO262147 UEK262147 UOG262147 UYC262147 VHY262147 VRU262147 WBQ262147 WLM262147 WVI262147 C327683 IW327683 SS327683 ACO327683 AMK327683 AWG327683 BGC327683 BPY327683 BZU327683 CJQ327683 CTM327683 DDI327683 DNE327683 DXA327683 EGW327683 EQS327683 FAO327683 FKK327683 FUG327683 GEC327683 GNY327683 GXU327683 HHQ327683 HRM327683 IBI327683 ILE327683 IVA327683 JEW327683 JOS327683 JYO327683 KIK327683 KSG327683 LCC327683 LLY327683 LVU327683 MFQ327683 MPM327683 MZI327683 NJE327683 NTA327683 OCW327683 OMS327683 OWO327683 PGK327683 PQG327683 QAC327683 QJY327683 QTU327683 RDQ327683 RNM327683 RXI327683 SHE327683 SRA327683 TAW327683 TKS327683 TUO327683 UEK327683 UOG327683 UYC327683 VHY327683 VRU327683 WBQ327683 WLM327683 WVI327683 C393219 IW393219 SS393219 ACO393219 AMK393219 AWG393219 BGC393219 BPY393219 BZU393219 CJQ393219 CTM393219 DDI393219 DNE393219 DXA393219 EGW393219 EQS393219 FAO393219 FKK393219 FUG393219 GEC393219 GNY393219 GXU393219 HHQ393219 HRM393219 IBI393219 ILE393219 IVA393219 JEW393219 JOS393219 JYO393219 KIK393219 KSG393219 LCC393219 LLY393219 LVU393219 MFQ393219 MPM393219 MZI393219 NJE393219 NTA393219 OCW393219 OMS393219 OWO393219 PGK393219 PQG393219 QAC393219 QJY393219 QTU393219 RDQ393219 RNM393219 RXI393219 SHE393219 SRA393219 TAW393219 TKS393219 TUO393219 UEK393219 UOG393219 UYC393219 VHY393219 VRU393219 WBQ393219 WLM393219 WVI393219 C458755 IW458755 SS458755 ACO458755 AMK458755 AWG458755 BGC458755 BPY458755 BZU458755 CJQ458755 CTM458755 DDI458755 DNE458755 DXA458755 EGW458755 EQS458755 FAO458755 FKK458755 FUG458755 GEC458755 GNY458755 GXU458755 HHQ458755 HRM458755 IBI458755 ILE458755 IVA458755 JEW458755 JOS458755 JYO458755 KIK458755 KSG458755 LCC458755 LLY458755 LVU458755 MFQ458755 MPM458755 MZI458755 NJE458755 NTA458755 OCW458755 OMS458755 OWO458755 PGK458755 PQG458755 QAC458755 QJY458755 QTU458755 RDQ458755 RNM458755 RXI458755 SHE458755 SRA458755 TAW458755 TKS458755 TUO458755 UEK458755 UOG458755 UYC458755 VHY458755 VRU458755 WBQ458755 WLM458755 WVI458755 C524291 IW524291 SS524291 ACO524291 AMK524291 AWG524291 BGC524291 BPY524291 BZU524291 CJQ524291 CTM524291 DDI524291 DNE524291 DXA524291 EGW524291 EQS524291 FAO524291 FKK524291 FUG524291 GEC524291 GNY524291 GXU524291 HHQ524291 HRM524291 IBI524291 ILE524291 IVA524291 JEW524291 JOS524291 JYO524291 KIK524291 KSG524291 LCC524291 LLY524291 LVU524291 MFQ524291 MPM524291 MZI524291 NJE524291 NTA524291 OCW524291 OMS524291 OWO524291 PGK524291 PQG524291 QAC524291 QJY524291 QTU524291 RDQ524291 RNM524291 RXI524291 SHE524291 SRA524291 TAW524291 TKS524291 TUO524291 UEK524291 UOG524291 UYC524291 VHY524291 VRU524291 WBQ524291 WLM524291 WVI524291 C589827 IW589827 SS589827 ACO589827 AMK589827 AWG589827 BGC589827 BPY589827 BZU589827 CJQ589827 CTM589827 DDI589827 DNE589827 DXA589827 EGW589827 EQS589827 FAO589827 FKK589827 FUG589827 GEC589827 GNY589827 GXU589827 HHQ589827 HRM589827 IBI589827 ILE589827 IVA589827 JEW589827 JOS589827 JYO589827 KIK589827 KSG589827 LCC589827 LLY589827 LVU589827 MFQ589827 MPM589827 MZI589827 NJE589827 NTA589827 OCW589827 OMS589827 OWO589827 PGK589827 PQG589827 QAC589827 QJY589827 QTU589827 RDQ589827 RNM589827 RXI589827 SHE589827 SRA589827 TAW589827 TKS589827 TUO589827 UEK589827 UOG589827 UYC589827 VHY589827 VRU589827 WBQ589827 WLM589827 WVI589827 C655363 IW655363 SS655363 ACO655363 AMK655363 AWG655363 BGC655363 BPY655363 BZU655363 CJQ655363 CTM655363 DDI655363 DNE655363 DXA655363 EGW655363 EQS655363 FAO655363 FKK655363 FUG655363 GEC655363 GNY655363 GXU655363 HHQ655363 HRM655363 IBI655363 ILE655363 IVA655363 JEW655363 JOS655363 JYO655363 KIK655363 KSG655363 LCC655363 LLY655363 LVU655363 MFQ655363 MPM655363 MZI655363 NJE655363 NTA655363 OCW655363 OMS655363 OWO655363 PGK655363 PQG655363 QAC655363 QJY655363 QTU655363 RDQ655363 RNM655363 RXI655363 SHE655363 SRA655363 TAW655363 TKS655363 TUO655363 UEK655363 UOG655363 UYC655363 VHY655363 VRU655363 WBQ655363 WLM655363 WVI655363 C720899 IW720899 SS720899 ACO720899 AMK720899 AWG720899 BGC720899 BPY720899 BZU720899 CJQ720899 CTM720899 DDI720899 DNE720899 DXA720899 EGW720899 EQS720899 FAO720899 FKK720899 FUG720899 GEC720899 GNY720899 GXU720899 HHQ720899 HRM720899 IBI720899 ILE720899 IVA720899 JEW720899 JOS720899 JYO720899 KIK720899 KSG720899 LCC720899 LLY720899 LVU720899 MFQ720899 MPM720899 MZI720899 NJE720899 NTA720899 OCW720899 OMS720899 OWO720899 PGK720899 PQG720899 QAC720899 QJY720899 QTU720899 RDQ720899 RNM720899 RXI720899 SHE720899 SRA720899 TAW720899 TKS720899 TUO720899 UEK720899 UOG720899 UYC720899 VHY720899 VRU720899 WBQ720899 WLM720899 WVI720899 C786435 IW786435 SS786435 ACO786435 AMK786435 AWG786435 BGC786435 BPY786435 BZU786435 CJQ786435 CTM786435 DDI786435 DNE786435 DXA786435 EGW786435 EQS786435 FAO786435 FKK786435 FUG786435 GEC786435 GNY786435 GXU786435 HHQ786435 HRM786435 IBI786435 ILE786435 IVA786435 JEW786435 JOS786435 JYO786435 KIK786435 KSG786435 LCC786435 LLY786435 LVU786435 MFQ786435 MPM786435 MZI786435 NJE786435 NTA786435 OCW786435 OMS786435 OWO786435 PGK786435 PQG786435 QAC786435 QJY786435 QTU786435 RDQ786435 RNM786435 RXI786435 SHE786435 SRA786435 TAW786435 TKS786435 TUO786435 UEK786435 UOG786435 UYC786435 VHY786435 VRU786435 WBQ786435 WLM786435 WVI786435 C851971 IW851971 SS851971 ACO851971 AMK851971 AWG851971 BGC851971 BPY851971 BZU851971 CJQ851971 CTM851971 DDI851971 DNE851971 DXA851971 EGW851971 EQS851971 FAO851971 FKK851971 FUG851971 GEC851971 GNY851971 GXU851971 HHQ851971 HRM851971 IBI851971 ILE851971 IVA851971 JEW851971 JOS851971 JYO851971 KIK851971 KSG851971 LCC851971 LLY851971 LVU851971 MFQ851971 MPM851971 MZI851971 NJE851971 NTA851971 OCW851971 OMS851971 OWO851971 PGK851971 PQG851971 QAC851971 QJY851971 QTU851971 RDQ851971 RNM851971 RXI851971 SHE851971 SRA851971 TAW851971 TKS851971 TUO851971 UEK851971 UOG851971 UYC851971 VHY851971 VRU851971 WBQ851971 WLM851971 WVI851971 C917507 IW917507 SS917507 ACO917507 AMK917507 AWG917507 BGC917507 BPY917507 BZU917507 CJQ917507 CTM917507 DDI917507 DNE917507 DXA917507 EGW917507 EQS917507 FAO917507 FKK917507 FUG917507 GEC917507 GNY917507 GXU917507 HHQ917507 HRM917507 IBI917507 ILE917507 IVA917507 JEW917507 JOS917507 JYO917507 KIK917507 KSG917507 LCC917507 LLY917507 LVU917507 MFQ917507 MPM917507 MZI917507 NJE917507 NTA917507 OCW917507 OMS917507 OWO917507 PGK917507 PQG917507 QAC917507 QJY917507 QTU917507 RDQ917507 RNM917507 RXI917507 SHE917507 SRA917507 TAW917507 TKS917507 TUO917507 UEK917507 UOG917507 UYC917507 VHY917507 VRU917507 WBQ917507 WLM917507 WVI917507 C983043 IW983043 SS983043 ACO983043 AMK983043 AWG983043 BGC983043 BPY983043 BZU983043 CJQ983043 CTM983043 DDI983043 DNE983043 DXA983043 EGW983043 EQS983043 FAO983043 FKK983043 FUG983043 GEC983043 GNY983043 GXU983043 HHQ983043 HRM983043 IBI983043 ILE983043 IVA983043 JEW983043 JOS983043 JYO983043 KIK983043 KSG983043 LCC983043 LLY983043 LVU983043 MFQ983043 MPM983043 MZI983043 NJE983043 NTA983043 OCW983043 OMS983043 OWO983043 PGK983043 PQG983043 QAC983043 QJY983043 QTU983043 RDQ983043 RNM983043 RXI983043 SHE983043 SRA983043 TAW983043 TKS983043 TUO983043 UEK983043 UOG983043 UYC983043 VHY983043 VRU983043 WBQ983043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3 A65539 IT65539 SP65539 ACL65539 AMH65539 AWD65539 BFZ65539 BPV65539 BZR65539 CJN65539 CTJ65539 DDF65539 DNB65539 DWX65539 EGT65539 EQP65539 FAL65539 FKH65539 FUD65539 GDZ65539 GNV65539 GXR65539 HHN65539 HRJ65539 IBF65539 ILB65539 IUX65539 JET65539 JOP65539 JYL65539 KIH65539 KSD65539 LBZ65539 LLV65539 LVR65539 MFN65539 MPJ65539 MZF65539 NJB65539 NSX65539 OCT65539 OMP65539 OWL65539 PGH65539 PQD65539 PZZ65539 QJV65539 QTR65539 RDN65539 RNJ65539 RXF65539 SHB65539 SQX65539 TAT65539 TKP65539 TUL65539 UEH65539 UOD65539 UXZ65539 VHV65539 VRR65539 WBN65539 WLJ65539 WVF65539 A131075 IT131075 SP131075 ACL131075 AMH131075 AWD131075 BFZ131075 BPV131075 BZR131075 CJN131075 CTJ131075 DDF131075 DNB131075 DWX131075 EGT131075 EQP131075 FAL131075 FKH131075 FUD131075 GDZ131075 GNV131075 GXR131075 HHN131075 HRJ131075 IBF131075 ILB131075 IUX131075 JET131075 JOP131075 JYL131075 KIH131075 KSD131075 LBZ131075 LLV131075 LVR131075 MFN131075 MPJ131075 MZF131075 NJB131075 NSX131075 OCT131075 OMP131075 OWL131075 PGH131075 PQD131075 PZZ131075 QJV131075 QTR131075 RDN131075 RNJ131075 RXF131075 SHB131075 SQX131075 TAT131075 TKP131075 TUL131075 UEH131075 UOD131075 UXZ131075 VHV131075 VRR131075 WBN131075 WLJ131075 WVF131075 A196611 IT196611 SP196611 ACL196611 AMH196611 AWD196611 BFZ196611 BPV196611 BZR196611 CJN196611 CTJ196611 DDF196611 DNB196611 DWX196611 EGT196611 EQP196611 FAL196611 FKH196611 FUD196611 GDZ196611 GNV196611 GXR196611 HHN196611 HRJ196611 IBF196611 ILB196611 IUX196611 JET196611 JOP196611 JYL196611 KIH196611 KSD196611 LBZ196611 LLV196611 LVR196611 MFN196611 MPJ196611 MZF196611 NJB196611 NSX196611 OCT196611 OMP196611 OWL196611 PGH196611 PQD196611 PZZ196611 QJV196611 QTR196611 RDN196611 RNJ196611 RXF196611 SHB196611 SQX196611 TAT196611 TKP196611 TUL196611 UEH196611 UOD196611 UXZ196611 VHV196611 VRR196611 WBN196611 WLJ196611 WVF196611 A262147 IT262147 SP262147 ACL262147 AMH262147 AWD262147 BFZ262147 BPV262147 BZR262147 CJN262147 CTJ262147 DDF262147 DNB262147 DWX262147 EGT262147 EQP262147 FAL262147 FKH262147 FUD262147 GDZ262147 GNV262147 GXR262147 HHN262147 HRJ262147 IBF262147 ILB262147 IUX262147 JET262147 JOP262147 JYL262147 KIH262147 KSD262147 LBZ262147 LLV262147 LVR262147 MFN262147 MPJ262147 MZF262147 NJB262147 NSX262147 OCT262147 OMP262147 OWL262147 PGH262147 PQD262147 PZZ262147 QJV262147 QTR262147 RDN262147 RNJ262147 RXF262147 SHB262147 SQX262147 TAT262147 TKP262147 TUL262147 UEH262147 UOD262147 UXZ262147 VHV262147 VRR262147 WBN262147 WLJ262147 WVF262147 A327683 IT327683 SP327683 ACL327683 AMH327683 AWD327683 BFZ327683 BPV327683 BZR327683 CJN327683 CTJ327683 DDF327683 DNB327683 DWX327683 EGT327683 EQP327683 FAL327683 FKH327683 FUD327683 GDZ327683 GNV327683 GXR327683 HHN327683 HRJ327683 IBF327683 ILB327683 IUX327683 JET327683 JOP327683 JYL327683 KIH327683 KSD327683 LBZ327683 LLV327683 LVR327683 MFN327683 MPJ327683 MZF327683 NJB327683 NSX327683 OCT327683 OMP327683 OWL327683 PGH327683 PQD327683 PZZ327683 QJV327683 QTR327683 RDN327683 RNJ327683 RXF327683 SHB327683 SQX327683 TAT327683 TKP327683 TUL327683 UEH327683 UOD327683 UXZ327683 VHV327683 VRR327683 WBN327683 WLJ327683 WVF327683 A393219 IT393219 SP393219 ACL393219 AMH393219 AWD393219 BFZ393219 BPV393219 BZR393219 CJN393219 CTJ393219 DDF393219 DNB393219 DWX393219 EGT393219 EQP393219 FAL393219 FKH393219 FUD393219 GDZ393219 GNV393219 GXR393219 HHN393219 HRJ393219 IBF393219 ILB393219 IUX393219 JET393219 JOP393219 JYL393219 KIH393219 KSD393219 LBZ393219 LLV393219 LVR393219 MFN393219 MPJ393219 MZF393219 NJB393219 NSX393219 OCT393219 OMP393219 OWL393219 PGH393219 PQD393219 PZZ393219 QJV393219 QTR393219 RDN393219 RNJ393219 RXF393219 SHB393219 SQX393219 TAT393219 TKP393219 TUL393219 UEH393219 UOD393219 UXZ393219 VHV393219 VRR393219 WBN393219 WLJ393219 WVF393219 A458755 IT458755 SP458755 ACL458755 AMH458755 AWD458755 BFZ458755 BPV458755 BZR458755 CJN458755 CTJ458755 DDF458755 DNB458755 DWX458755 EGT458755 EQP458755 FAL458755 FKH458755 FUD458755 GDZ458755 GNV458755 GXR458755 HHN458755 HRJ458755 IBF458755 ILB458755 IUX458755 JET458755 JOP458755 JYL458755 KIH458755 KSD458755 LBZ458755 LLV458755 LVR458755 MFN458755 MPJ458755 MZF458755 NJB458755 NSX458755 OCT458755 OMP458755 OWL458755 PGH458755 PQD458755 PZZ458755 QJV458755 QTR458755 RDN458755 RNJ458755 RXF458755 SHB458755 SQX458755 TAT458755 TKP458755 TUL458755 UEH458755 UOD458755 UXZ458755 VHV458755 VRR458755 WBN458755 WLJ458755 WVF458755 A524291 IT524291 SP524291 ACL524291 AMH524291 AWD524291 BFZ524291 BPV524291 BZR524291 CJN524291 CTJ524291 DDF524291 DNB524291 DWX524291 EGT524291 EQP524291 FAL524291 FKH524291 FUD524291 GDZ524291 GNV524291 GXR524291 HHN524291 HRJ524291 IBF524291 ILB524291 IUX524291 JET524291 JOP524291 JYL524291 KIH524291 KSD524291 LBZ524291 LLV524291 LVR524291 MFN524291 MPJ524291 MZF524291 NJB524291 NSX524291 OCT524291 OMP524291 OWL524291 PGH524291 PQD524291 PZZ524291 QJV524291 QTR524291 RDN524291 RNJ524291 RXF524291 SHB524291 SQX524291 TAT524291 TKP524291 TUL524291 UEH524291 UOD524291 UXZ524291 VHV524291 VRR524291 WBN524291 WLJ524291 WVF524291 A589827 IT589827 SP589827 ACL589827 AMH589827 AWD589827 BFZ589827 BPV589827 BZR589827 CJN589827 CTJ589827 DDF589827 DNB589827 DWX589827 EGT589827 EQP589827 FAL589827 FKH589827 FUD589827 GDZ589827 GNV589827 GXR589827 HHN589827 HRJ589827 IBF589827 ILB589827 IUX589827 JET589827 JOP589827 JYL589827 KIH589827 KSD589827 LBZ589827 LLV589827 LVR589827 MFN589827 MPJ589827 MZF589827 NJB589827 NSX589827 OCT589827 OMP589827 OWL589827 PGH589827 PQD589827 PZZ589827 QJV589827 QTR589827 RDN589827 RNJ589827 RXF589827 SHB589827 SQX589827 TAT589827 TKP589827 TUL589827 UEH589827 UOD589827 UXZ589827 VHV589827 VRR589827 WBN589827 WLJ589827 WVF589827 A655363 IT655363 SP655363 ACL655363 AMH655363 AWD655363 BFZ655363 BPV655363 BZR655363 CJN655363 CTJ655363 DDF655363 DNB655363 DWX655363 EGT655363 EQP655363 FAL655363 FKH655363 FUD655363 GDZ655363 GNV655363 GXR655363 HHN655363 HRJ655363 IBF655363 ILB655363 IUX655363 JET655363 JOP655363 JYL655363 KIH655363 KSD655363 LBZ655363 LLV655363 LVR655363 MFN655363 MPJ655363 MZF655363 NJB655363 NSX655363 OCT655363 OMP655363 OWL655363 PGH655363 PQD655363 PZZ655363 QJV655363 QTR655363 RDN655363 RNJ655363 RXF655363 SHB655363 SQX655363 TAT655363 TKP655363 TUL655363 UEH655363 UOD655363 UXZ655363 VHV655363 VRR655363 WBN655363 WLJ655363 WVF655363 A720899 IT720899 SP720899 ACL720899 AMH720899 AWD720899 BFZ720899 BPV720899 BZR720899 CJN720899 CTJ720899 DDF720899 DNB720899 DWX720899 EGT720899 EQP720899 FAL720899 FKH720899 FUD720899 GDZ720899 GNV720899 GXR720899 HHN720899 HRJ720899 IBF720899 ILB720899 IUX720899 JET720899 JOP720899 JYL720899 KIH720899 KSD720899 LBZ720899 LLV720899 LVR720899 MFN720899 MPJ720899 MZF720899 NJB720899 NSX720899 OCT720899 OMP720899 OWL720899 PGH720899 PQD720899 PZZ720899 QJV720899 QTR720899 RDN720899 RNJ720899 RXF720899 SHB720899 SQX720899 TAT720899 TKP720899 TUL720899 UEH720899 UOD720899 UXZ720899 VHV720899 VRR720899 WBN720899 WLJ720899 WVF720899 A786435 IT786435 SP786435 ACL786435 AMH786435 AWD786435 BFZ786435 BPV786435 BZR786435 CJN786435 CTJ786435 DDF786435 DNB786435 DWX786435 EGT786435 EQP786435 FAL786435 FKH786435 FUD786435 GDZ786435 GNV786435 GXR786435 HHN786435 HRJ786435 IBF786435 ILB786435 IUX786435 JET786435 JOP786435 JYL786435 KIH786435 KSD786435 LBZ786435 LLV786435 LVR786435 MFN786435 MPJ786435 MZF786435 NJB786435 NSX786435 OCT786435 OMP786435 OWL786435 PGH786435 PQD786435 PZZ786435 QJV786435 QTR786435 RDN786435 RNJ786435 RXF786435 SHB786435 SQX786435 TAT786435 TKP786435 TUL786435 UEH786435 UOD786435 UXZ786435 VHV786435 VRR786435 WBN786435 WLJ786435 WVF786435 A851971 IT851971 SP851971 ACL851971 AMH851971 AWD851971 BFZ851971 BPV851971 BZR851971 CJN851971 CTJ851971 DDF851971 DNB851971 DWX851971 EGT851971 EQP851971 FAL851971 FKH851971 FUD851971 GDZ851971 GNV851971 GXR851971 HHN851971 HRJ851971 IBF851971 ILB851971 IUX851971 JET851971 JOP851971 JYL851971 KIH851971 KSD851971 LBZ851971 LLV851971 LVR851971 MFN851971 MPJ851971 MZF851971 NJB851971 NSX851971 OCT851971 OMP851971 OWL851971 PGH851971 PQD851971 PZZ851971 QJV851971 QTR851971 RDN851971 RNJ851971 RXF851971 SHB851971 SQX851971 TAT851971 TKP851971 TUL851971 UEH851971 UOD851971 UXZ851971 VHV851971 VRR851971 WBN851971 WLJ851971 WVF851971 A917507 IT917507 SP917507 ACL917507 AMH917507 AWD917507 BFZ917507 BPV917507 BZR917507 CJN917507 CTJ917507 DDF917507 DNB917507 DWX917507 EGT917507 EQP917507 FAL917507 FKH917507 FUD917507 GDZ917507 GNV917507 GXR917507 HHN917507 HRJ917507 IBF917507 ILB917507 IUX917507 JET917507 JOP917507 JYL917507 KIH917507 KSD917507 LBZ917507 LLV917507 LVR917507 MFN917507 MPJ917507 MZF917507 NJB917507 NSX917507 OCT917507 OMP917507 OWL917507 PGH917507 PQD917507 PZZ917507 QJV917507 QTR917507 RDN917507 RNJ917507 RXF917507 SHB917507 SQX917507 TAT917507 TKP917507 TUL917507 UEH917507 UOD917507 UXZ917507 VHV917507 VRR917507 WBN917507 WLJ917507 WVF917507 A983043 IT983043 SP983043 ACL983043 AMH983043 AWD983043 BFZ983043 BPV983043 BZR983043 CJN983043 CTJ983043 DDF983043 DNB983043 DWX983043 EGT983043 EQP983043 FAL983043 FKH983043 FUD983043 GDZ983043 GNV983043 GXR983043 HHN983043 HRJ983043 IBF983043 ILB983043 IUX983043 JET983043 JOP983043 JYL983043 KIH983043 KSD983043 LBZ983043 LLV983043 LVR983043 MFN983043 MPJ983043 MZF983043 NJB983043 NSX983043 OCT983043 OMP983043 OWL983043 PGH983043 PQD983043 PZZ983043 QJV983043 QTR983043 RDN983043 RNJ983043 RXF983043 SHB983043 SQX983043 TAT983043 TKP983043 TUL983043 UEH983043 UOD983043 UXZ983043 VHV983043 VRR983043 WBN983043 WLJ983043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3622047244094491" right="0.23622047244094491" top="0.74803149606299213" bottom="0.74803149606299213" header="0.31496062992125984" footer="0.31496062992125984"/>
  <pageSetup paperSize="121"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4" customWidth="1"/>
    <col min="2" max="2" width="55.5703125" style="44" customWidth="1"/>
    <col min="3" max="3" width="41.28515625" style="44" customWidth="1"/>
    <col min="4" max="4" width="29.42578125" style="44" customWidth="1"/>
    <col min="5" max="5" width="29.140625" style="44" customWidth="1"/>
    <col min="6" max="16384" width="11.42578125" style="15"/>
  </cols>
  <sheetData>
    <row r="1" spans="1:5" x14ac:dyDescent="0.25">
      <c r="A1" s="85" t="s">
        <v>86</v>
      </c>
      <c r="B1" s="86"/>
      <c r="C1" s="86"/>
      <c r="D1" s="86"/>
      <c r="E1" s="17"/>
    </row>
    <row r="2" spans="1:5" ht="27.75" customHeight="1" x14ac:dyDescent="0.25">
      <c r="A2" s="18"/>
      <c r="B2" s="87" t="s">
        <v>69</v>
      </c>
      <c r="C2" s="87"/>
      <c r="D2" s="87"/>
      <c r="E2" s="19"/>
    </row>
    <row r="3" spans="1:5" ht="21" customHeight="1" x14ac:dyDescent="0.25">
      <c r="A3" s="20"/>
      <c r="B3" s="87" t="s">
        <v>146</v>
      </c>
      <c r="C3" s="87"/>
      <c r="D3" s="87"/>
      <c r="E3" s="21"/>
    </row>
    <row r="4" spans="1:5" thickBot="1" x14ac:dyDescent="0.3">
      <c r="A4" s="22"/>
      <c r="B4" s="23"/>
      <c r="C4" s="23"/>
      <c r="D4" s="23"/>
      <c r="E4" s="24"/>
    </row>
    <row r="5" spans="1:5" ht="26.25" customHeight="1" thickBot="1" x14ac:dyDescent="0.3">
      <c r="A5" s="22"/>
      <c r="B5" s="25" t="s">
        <v>70</v>
      </c>
      <c r="C5" s="88"/>
      <c r="D5" s="89"/>
      <c r="E5" s="24"/>
    </row>
    <row r="6" spans="1:5" ht="27.75" customHeight="1" thickBot="1" x14ac:dyDescent="0.3">
      <c r="A6" s="22"/>
      <c r="B6" s="46" t="s">
        <v>71</v>
      </c>
      <c r="C6" s="90"/>
      <c r="D6" s="91"/>
      <c r="E6" s="24"/>
    </row>
    <row r="7" spans="1:5" ht="29.25" customHeight="1" thickBot="1" x14ac:dyDescent="0.3">
      <c r="A7" s="22"/>
      <c r="B7" s="46" t="s">
        <v>147</v>
      </c>
      <c r="C7" s="94" t="s">
        <v>148</v>
      </c>
      <c r="D7" s="95"/>
      <c r="E7" s="24"/>
    </row>
    <row r="8" spans="1:5" ht="16.5" thickBot="1" x14ac:dyDescent="0.3">
      <c r="A8" s="22"/>
      <c r="B8" s="47" t="s">
        <v>149</v>
      </c>
      <c r="C8" s="92"/>
      <c r="D8" s="93"/>
      <c r="E8" s="24"/>
    </row>
    <row r="9" spans="1:5" ht="23.25" customHeight="1" thickBot="1" x14ac:dyDescent="0.3">
      <c r="A9" s="22"/>
      <c r="B9" s="47" t="s">
        <v>149</v>
      </c>
      <c r="C9" s="92"/>
      <c r="D9" s="93"/>
      <c r="E9" s="24"/>
    </row>
    <row r="10" spans="1:5" ht="26.25" customHeight="1" thickBot="1" x14ac:dyDescent="0.3">
      <c r="A10" s="22"/>
      <c r="B10" s="47" t="s">
        <v>149</v>
      </c>
      <c r="C10" s="92"/>
      <c r="D10" s="93"/>
      <c r="E10" s="24"/>
    </row>
    <row r="11" spans="1:5" ht="21.75" customHeight="1" thickBot="1" x14ac:dyDescent="0.3">
      <c r="A11" s="22"/>
      <c r="B11" s="47" t="s">
        <v>149</v>
      </c>
      <c r="C11" s="92"/>
      <c r="D11" s="93"/>
      <c r="E11" s="24"/>
    </row>
    <row r="12" spans="1:5" ht="32.25" thickBot="1" x14ac:dyDescent="0.3">
      <c r="A12" s="22"/>
      <c r="B12" s="48" t="s">
        <v>150</v>
      </c>
      <c r="C12" s="92">
        <f>SUM(C8:D11)</f>
        <v>0</v>
      </c>
      <c r="D12" s="93"/>
      <c r="E12" s="24"/>
    </row>
    <row r="13" spans="1:5" ht="26.25" customHeight="1" thickBot="1" x14ac:dyDescent="0.3">
      <c r="A13" s="22"/>
      <c r="B13" s="48" t="s">
        <v>151</v>
      </c>
      <c r="C13" s="92">
        <f>+C12/616000</f>
        <v>0</v>
      </c>
      <c r="D13" s="93"/>
      <c r="E13" s="24"/>
    </row>
    <row r="14" spans="1:5" ht="24.75" customHeight="1" x14ac:dyDescent="0.25">
      <c r="A14" s="22"/>
      <c r="B14" s="23"/>
      <c r="C14" s="27"/>
      <c r="D14" s="28"/>
      <c r="E14" s="24"/>
    </row>
    <row r="15" spans="1:5" ht="28.5" customHeight="1" thickBot="1" x14ac:dyDescent="0.3">
      <c r="A15" s="22"/>
      <c r="B15" s="23" t="s">
        <v>152</v>
      </c>
      <c r="C15" s="27"/>
      <c r="D15" s="28"/>
      <c r="E15" s="24"/>
    </row>
    <row r="16" spans="1:5" ht="27" customHeight="1" x14ac:dyDescent="0.25">
      <c r="A16" s="22"/>
      <c r="B16" s="29" t="s">
        <v>72</v>
      </c>
      <c r="C16" s="30"/>
      <c r="D16" s="31"/>
      <c r="E16" s="24"/>
    </row>
    <row r="17" spans="1:6" ht="28.5" customHeight="1" x14ac:dyDescent="0.25">
      <c r="A17" s="22"/>
      <c r="B17" s="22" t="s">
        <v>73</v>
      </c>
      <c r="C17" s="32"/>
      <c r="D17" s="24"/>
      <c r="E17" s="24"/>
    </row>
    <row r="18" spans="1:6" ht="15" x14ac:dyDescent="0.25">
      <c r="A18" s="22"/>
      <c r="B18" s="22" t="s">
        <v>74</v>
      </c>
      <c r="C18" s="32"/>
      <c r="D18" s="24"/>
      <c r="E18" s="24"/>
    </row>
    <row r="19" spans="1:6" ht="27" customHeight="1" thickBot="1" x14ac:dyDescent="0.3">
      <c r="A19" s="22"/>
      <c r="B19" s="33" t="s">
        <v>75</v>
      </c>
      <c r="C19" s="34"/>
      <c r="D19" s="35"/>
      <c r="E19" s="24"/>
    </row>
    <row r="20" spans="1:6" ht="27" customHeight="1" thickBot="1" x14ac:dyDescent="0.3">
      <c r="A20" s="22"/>
      <c r="B20" s="76" t="s">
        <v>76</v>
      </c>
      <c r="C20" s="77"/>
      <c r="D20" s="78"/>
      <c r="E20" s="24"/>
    </row>
    <row r="21" spans="1:6" ht="16.5" thickBot="1" x14ac:dyDescent="0.3">
      <c r="A21" s="22"/>
      <c r="B21" s="76" t="s">
        <v>77</v>
      </c>
      <c r="C21" s="77"/>
      <c r="D21" s="78"/>
      <c r="E21" s="24"/>
    </row>
    <row r="22" spans="1:6" x14ac:dyDescent="0.25">
      <c r="A22" s="22"/>
      <c r="B22" s="36" t="s">
        <v>153</v>
      </c>
      <c r="C22" s="37"/>
      <c r="D22" s="28" t="s">
        <v>78</v>
      </c>
      <c r="E22" s="24"/>
    </row>
    <row r="23" spans="1:6" ht="16.5" thickBot="1" x14ac:dyDescent="0.3">
      <c r="A23" s="22"/>
      <c r="B23" s="26" t="s">
        <v>79</v>
      </c>
      <c r="C23" s="38"/>
      <c r="D23" s="39" t="s">
        <v>78</v>
      </c>
      <c r="E23" s="24"/>
    </row>
    <row r="24" spans="1:6" ht="16.5" thickBot="1" x14ac:dyDescent="0.3">
      <c r="A24" s="22"/>
      <c r="B24" s="40"/>
      <c r="C24" s="41"/>
      <c r="D24" s="23"/>
      <c r="E24" s="42"/>
    </row>
    <row r="25" spans="1:6" x14ac:dyDescent="0.25">
      <c r="A25" s="79"/>
      <c r="B25" s="80" t="s">
        <v>80</v>
      </c>
      <c r="C25" s="82" t="s">
        <v>81</v>
      </c>
      <c r="D25" s="83"/>
      <c r="E25" s="84"/>
      <c r="F25" s="73"/>
    </row>
    <row r="26" spans="1:6" ht="16.5" thickBot="1" x14ac:dyDescent="0.3">
      <c r="A26" s="79"/>
      <c r="B26" s="81"/>
      <c r="C26" s="74" t="s">
        <v>82</v>
      </c>
      <c r="D26" s="75"/>
      <c r="E26" s="84"/>
      <c r="F26" s="73"/>
    </row>
    <row r="27" spans="1:6" thickBot="1" x14ac:dyDescent="0.3">
      <c r="A27" s="33"/>
      <c r="B27" s="43"/>
      <c r="C27" s="43"/>
      <c r="D27" s="43"/>
      <c r="E27" s="35"/>
      <c r="F27" s="16"/>
    </row>
    <row r="28" spans="1:6" x14ac:dyDescent="0.25">
      <c r="B28" s="45" t="s">
        <v>154</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2014-12-01T23:15:07Z</cp:lastPrinted>
  <dcterms:created xsi:type="dcterms:W3CDTF">2014-10-22T15:49:24Z</dcterms:created>
  <dcterms:modified xsi:type="dcterms:W3CDTF">2014-12-01T23:15:09Z</dcterms:modified>
</cp:coreProperties>
</file>